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rf0020541092368\compartilhamentos\SRRF07\DIPOL_Raiz\SALIC\01 Licitações\1 Pregões\2026\90004 Manut Elevadores\4 Para Publicar\1 Arquivos\"/>
    </mc:Choice>
  </mc:AlternateContent>
  <xr:revisionPtr revIDLastSave="0" documentId="13_ncr:1_{C385A376-7AE8-4A1D-BDF8-C5369389AA41}" xr6:coauthVersionLast="47" xr6:coauthVersionMax="47" xr10:uidLastSave="{00000000-0000-0000-0000-000000000000}"/>
  <bookViews>
    <workbookView xWindow="-120" yWindow="-120" windowWidth="29040" windowHeight="15720" xr2:uid="{5F0D9487-E52E-48CE-B5A3-68B0D344BA4A}"/>
  </bookViews>
  <sheets>
    <sheet name="Preços Totais" sheetId="3" r:id="rId1"/>
    <sheet name="Detalhamento de BDI" sheetId="23" r:id="rId2"/>
    <sheet name="Preços Unitários" sheetId="12" r:id="rId3"/>
  </sheets>
  <definedNames>
    <definedName name="_xlnm.Print_Area" localSheetId="1">'Detalhamento de BDI'!$A$2:$D$32</definedName>
    <definedName name="_xlnm.Print_Area" localSheetId="0">'Preços Totais'!$A$1:$J$20</definedName>
    <definedName name="_xlnm.Print_Area" localSheetId="2">'Preços Unitários'!$A$1:$P$45</definedName>
    <definedName name="Tipo" localSheetId="1">#REF!</definedName>
    <definedName name="Tip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3" l="1"/>
  <c r="J20" i="3"/>
  <c r="J18" i="3"/>
  <c r="I9" i="12"/>
  <c r="I7" i="12"/>
  <c r="D9" i="23"/>
  <c r="D10" i="23"/>
  <c r="D11" i="23"/>
  <c r="D12" i="23"/>
  <c r="C13" i="23"/>
  <c r="D13" i="23" s="1"/>
  <c r="D14" i="23"/>
  <c r="D15" i="23"/>
  <c r="D16" i="23"/>
  <c r="C17" i="23"/>
  <c r="D17" i="23"/>
  <c r="D31" i="23" s="1"/>
  <c r="D32" i="23" s="1"/>
  <c r="D18" i="23"/>
  <c r="D19" i="23"/>
  <c r="P40" i="12" l="1"/>
  <c r="P34" i="12"/>
  <c r="P28" i="12"/>
  <c r="P21" i="12"/>
  <c r="M42" i="12"/>
  <c r="N42" i="12" s="1"/>
  <c r="P42" i="12" s="1"/>
  <c r="M36" i="12"/>
  <c r="N36" i="12" s="1"/>
  <c r="P36" i="12" s="1"/>
  <c r="M30" i="12"/>
  <c r="N30" i="12" s="1"/>
  <c r="P30" i="12" s="1"/>
  <c r="M23" i="12"/>
  <c r="N23" i="12" s="1"/>
  <c r="P23" i="12" s="1"/>
  <c r="P14" i="12"/>
  <c r="M16" i="12"/>
  <c r="N16" i="12" s="1"/>
  <c r="P16" i="12" s="1"/>
  <c r="P18" i="12" l="1"/>
  <c r="H8" i="3" s="1"/>
  <c r="J8" i="3" s="1"/>
  <c r="P25" i="12"/>
  <c r="H9" i="3" s="1"/>
  <c r="J9" i="3" s="1"/>
  <c r="P43" i="12"/>
  <c r="H12" i="3" s="1"/>
  <c r="J12" i="3" s="1"/>
  <c r="P37" i="12"/>
  <c r="H11" i="3" s="1"/>
  <c r="J11" i="3" s="1"/>
  <c r="P31" i="12"/>
  <c r="H10" i="3" s="1"/>
  <c r="J10" i="3" s="1"/>
  <c r="J16" i="3" l="1"/>
  <c r="P45" i="12"/>
  <c r="I9" i="3"/>
  <c r="I12" i="3" l="1"/>
  <c r="I11" i="3"/>
  <c r="I10" i="3"/>
  <c r="H14" i="3"/>
  <c r="I8" i="3" l="1"/>
  <c r="I14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Roberta Goncalves Vasconcelos</author>
  </authors>
  <commentList>
    <comment ref="M15" authorId="0" shapeId="0" xr:uid="{F1157BAF-22DF-442C-92FD-E7422A557EA4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Esse valor não pode ser alterado pelo licitante</t>
        </r>
      </text>
    </comment>
    <comment ref="M22" authorId="0" shapeId="0" xr:uid="{494D935C-B98D-40A6-AEE4-8B1C9A056D78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Esse valor não pode ser alterado pelo licitante</t>
        </r>
      </text>
    </comment>
    <comment ref="M29" authorId="0" shapeId="0" xr:uid="{E9ED0E37-5859-4784-926F-4F0A04B21579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Esse valor não pode ser alterado pelo licitante</t>
        </r>
      </text>
    </comment>
    <comment ref="M35" authorId="0" shapeId="0" xr:uid="{6F414BC8-8DC9-4735-947E-FE16A8620253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Esse valor não pode ser alterado pelo licitante</t>
        </r>
      </text>
    </comment>
    <comment ref="M41" authorId="0" shapeId="0" xr:uid="{50B54AD9-19F4-4B7E-8C30-F19AE273ECB6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Esse valor não pode ser alterado pelo licitante</t>
        </r>
      </text>
    </comment>
  </commentList>
</comments>
</file>

<file path=xl/sharedStrings.xml><?xml version="1.0" encoding="utf-8"?>
<sst xmlns="http://schemas.openxmlformats.org/spreadsheetml/2006/main" count="187" uniqueCount="105">
  <si>
    <t>ITEM 1</t>
  </si>
  <si>
    <t>ITEM</t>
  </si>
  <si>
    <t>mês</t>
  </si>
  <si>
    <t>Descrição do item</t>
  </si>
  <si>
    <t>CATSER</t>
  </si>
  <si>
    <t>ND</t>
  </si>
  <si>
    <t>Ressarcimento de gastos com compra de peças não incluídas em listagem taxativa</t>
  </si>
  <si>
    <t>1.1</t>
  </si>
  <si>
    <t>1.2</t>
  </si>
  <si>
    <t>SUBITEM</t>
  </si>
  <si>
    <t>QUANTIDADE</t>
  </si>
  <si>
    <t>Serviço de manutenção preventiva e corretiva de elevadores incluindo atendimento de emergência e o fornecimento de peças conforme listagem taxativa</t>
  </si>
  <si>
    <t>UNIDADE DE MEDIDA DO SERVIÇO</t>
  </si>
  <si>
    <t>339039-16</t>
  </si>
  <si>
    <t>Serviço continuado de manutenção preventiva e corretiva dos elevadores da DEMAC</t>
  </si>
  <si>
    <r>
      <t xml:space="preserve">Serviço continuado de manutenção preventiva e corretiva dos elevadores da </t>
    </r>
    <r>
      <rPr>
        <sz val="10"/>
        <color rgb="FF000000"/>
        <rFont val="Candara"/>
        <family val="2"/>
      </rPr>
      <t>CAC/Ipanema</t>
    </r>
  </si>
  <si>
    <r>
      <t xml:space="preserve">Serviço continuado de manutenção preventiva e corretiva dos elevadores da </t>
    </r>
    <r>
      <rPr>
        <sz val="10"/>
        <color rgb="FF000000"/>
        <rFont val="Candara"/>
        <family val="2"/>
      </rPr>
      <t>DRF/Niterói</t>
    </r>
  </si>
  <si>
    <r>
      <t xml:space="preserve">Serviço continuado de manutenção preventiva e corretiva dos elevadores da </t>
    </r>
    <r>
      <rPr>
        <sz val="10"/>
        <color rgb="FF000000"/>
        <rFont val="Candara"/>
        <family val="2"/>
      </rPr>
      <t>DRF/Nova Iguaçu</t>
    </r>
  </si>
  <si>
    <t>ITEM 2</t>
  </si>
  <si>
    <t>ITEM 3</t>
  </si>
  <si>
    <t>ITEM 4</t>
  </si>
  <si>
    <t>ITEM 5</t>
  </si>
  <si>
    <t>serviço mensal/ parcela fixa</t>
  </si>
  <si>
    <t>serviço mensal/ parcela variável</t>
  </si>
  <si>
    <t>Descrição do Subitem</t>
  </si>
  <si>
    <t>Unidade de Medida do Serviço</t>
  </si>
  <si>
    <t>Quantidade de Serviço</t>
  </si>
  <si>
    <t>Quantidade de Elevadores</t>
  </si>
  <si>
    <t>2.1</t>
  </si>
  <si>
    <t>2.2</t>
  </si>
  <si>
    <t>3.1</t>
  </si>
  <si>
    <t>3.2</t>
  </si>
  <si>
    <t>4.1</t>
  </si>
  <si>
    <t>4.2</t>
  </si>
  <si>
    <t>5.1</t>
  </si>
  <si>
    <t>5.2</t>
  </si>
  <si>
    <r>
      <t xml:space="preserve">Serviço continuado de manutenção preventiva e corretiva dos elevadores da </t>
    </r>
    <r>
      <rPr>
        <sz val="10"/>
        <color rgb="FF000000"/>
        <rFont val="Candara"/>
        <family val="2"/>
      </rPr>
      <t>ALF/Porto do Rio de Janeiro</t>
    </r>
  </si>
  <si>
    <t>PREGÃO ELETRÔNICO Nº 90004/202  - UASG 170116 - Contratação do serviço de manutenção de elevadores</t>
  </si>
  <si>
    <r>
      <t xml:space="preserve">PLANILHA DE CUSTOS E FORMAÇÃO DE PREÇOS
</t>
    </r>
    <r>
      <rPr>
        <b/>
        <i/>
        <sz val="13"/>
        <color theme="0"/>
        <rFont val="Candara"/>
        <family val="2"/>
      </rPr>
      <t>Preço de Referência da Administração - Custo Estimado da Contratação</t>
    </r>
  </si>
  <si>
    <t>GRUPO</t>
  </si>
  <si>
    <t>Valor Estimado Mensal</t>
  </si>
  <si>
    <t>Valor Estimado Anual</t>
  </si>
  <si>
    <t>Valor Estimado Global</t>
  </si>
  <si>
    <t>VALOR ESTIMADO TOTAL DO ITEM 4</t>
  </si>
  <si>
    <t>VALOR ESTIMADO TOTAL DO ITEM 3</t>
  </si>
  <si>
    <t>VALOR ESTIMADO TOTAL DO ITEM 2</t>
  </si>
  <si>
    <t>VALOR ESTIMADO TOTAL DO ITEM 1</t>
  </si>
  <si>
    <t>VALOR ESTIMADO TOTAL DO ITEM 5</t>
  </si>
  <si>
    <t>VALOR ESTIMADO GLOBAL DA CONTRATAÇÃO</t>
  </si>
  <si>
    <t>COMPONENTE</t>
  </si>
  <si>
    <t>DESCRIÇÃO</t>
  </si>
  <si>
    <t>AC</t>
  </si>
  <si>
    <t>ADMINISTRAÇÃO CENTRAL</t>
  </si>
  <si>
    <t>T</t>
  </si>
  <si>
    <t>ISS</t>
  </si>
  <si>
    <t>PIS</t>
  </si>
  <si>
    <t>Cofins</t>
  </si>
  <si>
    <t>SEGUROS, RISCOS E GARANTIAS</t>
  </si>
  <si>
    <t>S</t>
  </si>
  <si>
    <t>R</t>
  </si>
  <si>
    <t>G</t>
  </si>
  <si>
    <t>Df</t>
  </si>
  <si>
    <t>DESPESAS FINANCEIRAS</t>
  </si>
  <si>
    <t>L</t>
  </si>
  <si>
    <t>LUCRO</t>
  </si>
  <si>
    <t>FÓRMULA MATEMÁTICA DO CÁLCULO DO BDI</t>
  </si>
  <si>
    <t>Fonte: Tribunal de Contas da União - Acórdão nº 2622/2013</t>
  </si>
  <si>
    <t>Onde:</t>
  </si>
  <si>
    <t>Taxa representativa das despesas de rateio da Administração Central</t>
  </si>
  <si>
    <t>Taxa representativa de Seguros</t>
  </si>
  <si>
    <t>Taxa representativa de Riscos</t>
  </si>
  <si>
    <t>Taxa representativa de Garantias</t>
  </si>
  <si>
    <t>DF</t>
  </si>
  <si>
    <t>Taxa representativa das Despesas Financeiras</t>
  </si>
  <si>
    <t>Taxa representativa do Lucro</t>
  </si>
  <si>
    <t>Taxa representativa da Incidência de Tributos</t>
  </si>
  <si>
    <t>CÁLCULO DO BDI</t>
  </si>
  <si>
    <t>Valor Referente a 1 Elevador</t>
  </si>
  <si>
    <t>Valor estimado mensal</t>
  </si>
  <si>
    <t>Valor para todos os elevadores</t>
  </si>
  <si>
    <t>FORMA DECIMAL</t>
  </si>
  <si>
    <t>TAXA PERCENTUAL</t>
  </si>
  <si>
    <t xml:space="preserve">T = Total Tributos </t>
  </si>
  <si>
    <t>TRUBUTOS</t>
  </si>
  <si>
    <t>Total S+R+G</t>
  </si>
  <si>
    <t>PREGÃO ELETRÔNICO Nº 90004/2026  - UASG 170116 - Contratação do serviço de manutenção de elevadores</t>
  </si>
  <si>
    <t>BDI - FORMA DECIMAL</t>
  </si>
  <si>
    <t>BDI - FORMA PERCENTUAL</t>
  </si>
  <si>
    <t>BDI PROPOSTO - FORMA DECIMAL</t>
  </si>
  <si>
    <t>COMPOSIÇÃO DE PREÇOS UNITÁRIOS</t>
  </si>
  <si>
    <r>
      <t xml:space="preserve">PLANILHA DE CUSTOS E FORMAÇÃO DE PREÇOS
</t>
    </r>
    <r>
      <rPr>
        <b/>
        <i/>
        <sz val="13"/>
        <color theme="0"/>
        <rFont val="Candara"/>
        <family val="2"/>
      </rPr>
      <t xml:space="preserve">Preço de Referência da Administração - Custo Estimado da Contratação </t>
    </r>
  </si>
  <si>
    <t>Detalhamento do BDI de Referência da Administração</t>
  </si>
  <si>
    <t>PREÇO TOTAL DA CONTRATAÇÃO</t>
  </si>
  <si>
    <t>VALORES TOTAIS</t>
  </si>
  <si>
    <t>Quantidades</t>
  </si>
  <si>
    <t>Descrição</t>
  </si>
  <si>
    <r>
      <t xml:space="preserve">Serviço continuado de manutenção preventiva e corretiva dos elevadores da </t>
    </r>
    <r>
      <rPr>
        <b/>
        <sz val="12"/>
        <color rgb="FF000000"/>
        <rFont val="Candara"/>
        <family val="2"/>
      </rPr>
      <t>ALF/Porto do Rio de Janeiro</t>
    </r>
  </si>
  <si>
    <r>
      <t xml:space="preserve">Serviço continuado de manutenção preventiva e corretiva dos elevadores da </t>
    </r>
    <r>
      <rPr>
        <b/>
        <sz val="12"/>
        <color rgb="FF000000"/>
        <rFont val="Candara"/>
        <family val="2"/>
      </rPr>
      <t>CAC/Ipanema</t>
    </r>
  </si>
  <si>
    <r>
      <t xml:space="preserve">Serviço continuado de manutenção preventiva e corretiva dos elevadores da </t>
    </r>
    <r>
      <rPr>
        <b/>
        <sz val="12"/>
        <color rgb="FF000000"/>
        <rFont val="Candara"/>
        <family val="2"/>
      </rPr>
      <t>DRF/Nova Iguaçu</t>
    </r>
  </si>
  <si>
    <r>
      <t xml:space="preserve">Serviço continuado de manutenção preventiva e corretiva dos elevadores da </t>
    </r>
    <r>
      <rPr>
        <b/>
        <sz val="12"/>
        <color rgb="FF000000"/>
        <rFont val="Candara"/>
        <family val="2"/>
      </rPr>
      <t>DRF/Niterói</t>
    </r>
  </si>
  <si>
    <r>
      <t xml:space="preserve">Valor Mensal
</t>
    </r>
    <r>
      <rPr>
        <i/>
        <sz val="10"/>
        <color theme="1"/>
        <rFont val="Candara"/>
        <family val="2"/>
      </rPr>
      <t>com acréscimo da taxa de BDI</t>
    </r>
  </si>
  <si>
    <r>
      <t xml:space="preserve">Valor Mensal
</t>
    </r>
    <r>
      <rPr>
        <i/>
        <sz val="10"/>
        <color theme="1"/>
        <rFont val="Candara"/>
        <family val="2"/>
      </rPr>
      <t>30% da parcela fixa</t>
    </r>
  </si>
  <si>
    <t>VALOR TOTAL MENSAL
ITEM 1 + ITEM 2 + ITEM 3 + ITEM 4 + ITEM 5</t>
  </si>
  <si>
    <t>BDI PROPOSTO - FORMA PERCENTUAL</t>
  </si>
  <si>
    <t>BDI PROPOSTO  - FORMA PERCENTUAL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</si>
</sst>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R$&quot;\ #,##0.00"/>
    <numFmt numFmtId="165" formatCode="0.0000"/>
  </numFmts>
  <fonts count="2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ndara"/>
      <family val="2"/>
    </font>
    <font>
      <b/>
      <sz val="11"/>
      <color theme="1"/>
      <name val="Candara"/>
      <family val="2"/>
    </font>
    <font>
      <b/>
      <sz val="10"/>
      <color theme="1"/>
      <name val="Candara"/>
      <family val="2"/>
    </font>
    <font>
      <sz val="9"/>
      <color theme="1"/>
      <name val="Candara"/>
      <family val="2"/>
    </font>
    <font>
      <sz val="10"/>
      <color rgb="FF000000"/>
      <name val="Candara"/>
      <family val="2"/>
    </font>
    <font>
      <sz val="12"/>
      <color theme="1"/>
      <name val="Candara"/>
      <family val="2"/>
    </font>
    <font>
      <b/>
      <sz val="12"/>
      <color theme="1"/>
      <name val="Candara"/>
      <family val="2"/>
    </font>
    <font>
      <sz val="12"/>
      <color theme="1"/>
      <name val="Aptos Narrow"/>
      <family val="2"/>
      <scheme val="minor"/>
    </font>
    <font>
      <b/>
      <sz val="14"/>
      <color theme="0"/>
      <name val="Candara"/>
      <family val="2"/>
    </font>
    <font>
      <sz val="11"/>
      <color rgb="FF000000"/>
      <name val="Candara"/>
      <family val="2"/>
    </font>
    <font>
      <b/>
      <sz val="13"/>
      <color theme="0"/>
      <name val="Candara"/>
      <family val="2"/>
    </font>
    <font>
      <b/>
      <i/>
      <sz val="13"/>
      <color theme="0"/>
      <name val="Candara"/>
      <family val="2"/>
    </font>
    <font>
      <b/>
      <sz val="11"/>
      <color rgb="FFC00000"/>
      <name val="Candara"/>
      <family val="2"/>
    </font>
    <font>
      <b/>
      <sz val="11"/>
      <color theme="0"/>
      <name val="Aptos Narrow"/>
      <family val="2"/>
      <scheme val="minor"/>
    </font>
    <font>
      <b/>
      <sz val="12"/>
      <color theme="0"/>
      <name val="Candara"/>
      <family val="2"/>
    </font>
    <font>
      <sz val="10"/>
      <color theme="1"/>
      <name val="Arial"/>
      <family val="2"/>
    </font>
    <font>
      <b/>
      <sz val="11"/>
      <name val="Candara"/>
      <family val="2"/>
    </font>
    <font>
      <sz val="11"/>
      <name val="Candara"/>
      <family val="2"/>
    </font>
    <font>
      <sz val="11"/>
      <color rgb="FFFF0000"/>
      <name val="Candara"/>
      <family val="2"/>
    </font>
    <font>
      <i/>
      <sz val="11"/>
      <name val="Candara"/>
      <family val="2"/>
    </font>
    <font>
      <i/>
      <sz val="10"/>
      <color theme="1"/>
      <name val="Candara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rgb="FFC00000"/>
      <name val="Candara"/>
      <family val="2"/>
    </font>
    <font>
      <b/>
      <sz val="18"/>
      <color theme="1"/>
      <name val="Candara"/>
      <family val="2"/>
    </font>
    <font>
      <b/>
      <sz val="12"/>
      <color rgb="FF000000"/>
      <name val="Candara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6" tint="0.59999389629810485"/>
        <bgColor indexed="31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</borders>
  <cellStyleXfs count="2">
    <xf numFmtId="0" fontId="0" fillId="0" borderId="0"/>
    <xf numFmtId="0" fontId="1" fillId="0" borderId="0"/>
  </cellStyleXfs>
  <cellXfs count="183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2" fillId="0" borderId="0" xfId="0" applyFont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164" fontId="4" fillId="2" borderId="5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164" fontId="3" fillId="4" borderId="5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164" fontId="3" fillId="4" borderId="6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4" fillId="6" borderId="5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8" fillId="0" borderId="0" xfId="0" applyFont="1" applyAlignment="1">
      <alignment horizontal="left" vertical="center"/>
    </xf>
    <xf numFmtId="0" fontId="12" fillId="2" borderId="0" xfId="0" applyFont="1" applyFill="1"/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/>
    </xf>
    <xf numFmtId="164" fontId="3" fillId="2" borderId="5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9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vertical="center"/>
    </xf>
    <xf numFmtId="0" fontId="19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left" vertical="top"/>
    </xf>
    <xf numFmtId="0" fontId="5" fillId="2" borderId="8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4" fillId="0" borderId="0" xfId="0" applyFont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164" fontId="3" fillId="2" borderId="8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10" fontId="3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0" fillId="2" borderId="0" xfId="0" applyFont="1" applyFill="1"/>
    <xf numFmtId="0" fontId="8" fillId="2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6" xfId="0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164" fontId="3" fillId="2" borderId="10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10" fontId="17" fillId="2" borderId="0" xfId="0" applyNumberFormat="1" applyFont="1" applyFill="1" applyAlignment="1">
      <alignment horizontal="center" vertical="center"/>
    </xf>
    <xf numFmtId="10" fontId="0" fillId="2" borderId="0" xfId="0" applyNumberFormat="1" applyFill="1" applyAlignment="1">
      <alignment horizontal="center" vertical="center"/>
    </xf>
    <xf numFmtId="10" fontId="0" fillId="2" borderId="0" xfId="0" applyNumberFormat="1" applyFill="1" applyAlignment="1">
      <alignment horizontal="center"/>
    </xf>
    <xf numFmtId="10" fontId="0" fillId="0" borderId="0" xfId="0" applyNumberFormat="1" applyAlignment="1">
      <alignment horizontal="center"/>
    </xf>
    <xf numFmtId="10" fontId="16" fillId="2" borderId="0" xfId="0" applyNumberFormat="1" applyFont="1" applyFill="1" applyAlignment="1">
      <alignment horizontal="center" vertical="center" wrapText="1"/>
    </xf>
    <xf numFmtId="10" fontId="17" fillId="2" borderId="0" xfId="0" applyNumberFormat="1" applyFont="1" applyFill="1" applyAlignment="1">
      <alignment horizontal="center" vertical="center" wrapText="1"/>
    </xf>
    <xf numFmtId="10" fontId="21" fillId="2" borderId="0" xfId="0" applyNumberFormat="1" applyFont="1" applyFill="1" applyAlignment="1">
      <alignment horizontal="center" vertical="center"/>
    </xf>
    <xf numFmtId="10" fontId="22" fillId="2" borderId="0" xfId="0" applyNumberFormat="1" applyFont="1" applyFill="1" applyAlignment="1">
      <alignment horizontal="center" vertical="top"/>
    </xf>
    <xf numFmtId="165" fontId="19" fillId="2" borderId="5" xfId="0" applyNumberFormat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 wrapText="1"/>
    </xf>
    <xf numFmtId="165" fontId="0" fillId="0" borderId="0" xfId="0" applyNumberFormat="1"/>
    <xf numFmtId="10" fontId="4" fillId="2" borderId="5" xfId="0" applyNumberFormat="1" applyFont="1" applyFill="1" applyBorder="1" applyAlignment="1">
      <alignment horizontal="center" vertical="center"/>
    </xf>
    <xf numFmtId="10" fontId="15" fillId="7" borderId="5" xfId="0" applyNumberFormat="1" applyFont="1" applyFill="1" applyBorder="1" applyAlignment="1">
      <alignment horizontal="center" vertical="center"/>
    </xf>
    <xf numFmtId="10" fontId="19" fillId="2" borderId="3" xfId="0" applyNumberFormat="1" applyFont="1" applyFill="1" applyBorder="1" applyAlignment="1">
      <alignment horizontal="center" vertical="center" wrapText="1"/>
    </xf>
    <xf numFmtId="10" fontId="26" fillId="7" borderId="5" xfId="0" applyNumberFormat="1" applyFont="1" applyFill="1" applyBorder="1" applyAlignment="1">
      <alignment horizontal="center" vertical="center"/>
    </xf>
    <xf numFmtId="165" fontId="20" fillId="2" borderId="5" xfId="0" applyNumberFormat="1" applyFont="1" applyFill="1" applyBorder="1" applyAlignment="1">
      <alignment horizontal="center" vertical="center"/>
    </xf>
    <xf numFmtId="10" fontId="3" fillId="0" borderId="5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19" fillId="2" borderId="5" xfId="0" applyFont="1" applyFill="1" applyBorder="1" applyAlignment="1">
      <alignment horizontal="left" vertical="center" indent="1"/>
    </xf>
    <xf numFmtId="0" fontId="19" fillId="11" borderId="5" xfId="0" applyFont="1" applyFill="1" applyBorder="1" applyAlignment="1">
      <alignment horizontal="center" vertical="center"/>
    </xf>
    <xf numFmtId="10" fontId="19" fillId="11" borderId="5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0" fontId="3" fillId="2" borderId="0" xfId="0" applyNumberFormat="1" applyFont="1" applyFill="1" applyAlignment="1">
      <alignment horizontal="center" vertical="center" wrapText="1"/>
    </xf>
    <xf numFmtId="0" fontId="0" fillId="0" borderId="12" xfId="0" applyBorder="1"/>
    <xf numFmtId="165" fontId="4" fillId="0" borderId="5" xfId="0" applyNumberFormat="1" applyFont="1" applyBorder="1" applyAlignment="1">
      <alignment horizontal="center" vertical="center" wrapText="1"/>
    </xf>
    <xf numFmtId="10" fontId="4" fillId="0" borderId="5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13" fillId="9" borderId="0" xfId="0" applyFont="1" applyFill="1" applyAlignment="1">
      <alignment horizontal="center" vertical="center" wrapText="1"/>
    </xf>
    <xf numFmtId="0" fontId="17" fillId="10" borderId="11" xfId="0" applyFont="1" applyFill="1" applyBorder="1" applyAlignment="1">
      <alignment horizontal="center" vertical="center"/>
    </xf>
    <xf numFmtId="0" fontId="17" fillId="10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19" fillId="3" borderId="5" xfId="0" applyFont="1" applyFill="1" applyBorder="1" applyAlignment="1">
      <alignment horizontal="center" vertical="center" wrapText="1"/>
    </xf>
    <xf numFmtId="43" fontId="19" fillId="2" borderId="1" xfId="0" applyNumberFormat="1" applyFont="1" applyFill="1" applyBorder="1" applyAlignment="1">
      <alignment horizontal="center" vertical="center"/>
    </xf>
    <xf numFmtId="43" fontId="19" fillId="2" borderId="3" xfId="0" applyNumberFormat="1" applyFont="1" applyFill="1" applyBorder="1" applyAlignment="1">
      <alignment horizontal="center" vertical="center"/>
    </xf>
    <xf numFmtId="43" fontId="19" fillId="2" borderId="1" xfId="0" applyNumberFormat="1" applyFont="1" applyFill="1" applyBorder="1" applyAlignment="1">
      <alignment horizontal="center" vertical="center" wrapText="1"/>
    </xf>
    <xf numFmtId="43" fontId="19" fillId="2" borderId="3" xfId="0" applyNumberFormat="1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indent="2"/>
    </xf>
    <xf numFmtId="0" fontId="19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4" fillId="12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164" fontId="26" fillId="7" borderId="1" xfId="0" applyNumberFormat="1" applyFont="1" applyFill="1" applyBorder="1" applyAlignment="1">
      <alignment horizontal="center" vertical="center" wrapText="1"/>
    </xf>
    <xf numFmtId="164" fontId="26" fillId="7" borderId="3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5" xfId="1" xr:uid="{EDA7CA44-CD47-4F11-A419-10F6404903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328083</xdr:colOff>
      <xdr:row>20</xdr:row>
      <xdr:rowOff>116417</xdr:rowOff>
    </xdr:from>
    <xdr:ext cx="4210638" cy="781159"/>
    <xdr:pic>
      <xdr:nvPicPr>
        <xdr:cNvPr id="2" name="Imagem 1">
          <a:extLst>
            <a:ext uri="{FF2B5EF4-FFF2-40B4-BE49-F238E27FC236}">
              <a16:creationId xmlns:a16="http://schemas.microsoft.com/office/drawing/2014/main" id="{13AB5E03-4FF8-4A07-92A7-CDCD0322C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4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937683" y="3926417"/>
          <a:ext cx="4210638" cy="78115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6C7FF-CB67-48A5-AB0E-60981CFB39F5}">
  <sheetPr>
    <pageSetUpPr fitToPage="1"/>
  </sheetPr>
  <dimension ref="A1:J23"/>
  <sheetViews>
    <sheetView showGridLines="0" tabSelected="1" zoomScale="80" zoomScaleNormal="80" workbookViewId="0">
      <selection activeCell="M13" sqref="M13"/>
    </sheetView>
  </sheetViews>
  <sheetFormatPr defaultRowHeight="15" x14ac:dyDescent="0.25"/>
  <cols>
    <col min="1" max="1" width="10.7109375" customWidth="1"/>
    <col min="2" max="2" width="14.7109375" style="11" customWidth="1"/>
    <col min="3" max="3" width="50.5703125" style="1" customWidth="1"/>
    <col min="4" max="7" width="14.7109375" style="12" customWidth="1"/>
    <col min="8" max="9" width="20.7109375" style="1" customWidth="1"/>
    <col min="10" max="10" width="20.7109375" customWidth="1"/>
  </cols>
  <sheetData>
    <row r="1" spans="1:10" ht="50.1" customHeight="1" x14ac:dyDescent="0.25">
      <c r="A1" s="146" t="s">
        <v>37</v>
      </c>
      <c r="B1" s="146"/>
      <c r="C1" s="146"/>
      <c r="D1" s="146"/>
      <c r="E1" s="146"/>
      <c r="F1" s="146"/>
      <c r="G1" s="146"/>
      <c r="H1" s="146"/>
      <c r="I1" s="146"/>
      <c r="J1" s="146"/>
    </row>
    <row r="2" spans="1:10" s="3" customFormat="1" ht="5.0999999999999996" customHeight="1" x14ac:dyDescent="0.25">
      <c r="D2" s="46"/>
      <c r="E2" s="47"/>
      <c r="F2" s="47"/>
      <c r="G2" s="47"/>
      <c r="H2" s="48"/>
      <c r="I2" s="48"/>
      <c r="J2" s="46"/>
    </row>
    <row r="3" spans="1:10" ht="60" customHeight="1" x14ac:dyDescent="0.25">
      <c r="A3" s="147" t="s">
        <v>38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ht="5.0999999999999996" customHeight="1" x14ac:dyDescent="0.25"/>
    <row r="5" spans="1:10" ht="30" customHeight="1" x14ac:dyDescent="0.25">
      <c r="A5" s="148" t="s">
        <v>92</v>
      </c>
      <c r="B5" s="149"/>
      <c r="C5" s="149"/>
      <c r="D5" s="149"/>
      <c r="E5" s="149"/>
      <c r="F5" s="149"/>
      <c r="G5" s="149"/>
      <c r="H5" s="149"/>
      <c r="I5" s="149"/>
      <c r="J5" s="149"/>
    </row>
    <row r="6" spans="1:10" ht="5.0999999999999996" customHeight="1" x14ac:dyDescent="0.25"/>
    <row r="7" spans="1:10" s="7" customFormat="1" ht="69.95" customHeight="1" x14ac:dyDescent="0.25">
      <c r="A7" s="15" t="s">
        <v>39</v>
      </c>
      <c r="B7" s="15" t="s">
        <v>1</v>
      </c>
      <c r="C7" s="20" t="s">
        <v>3</v>
      </c>
      <c r="D7" s="16" t="s">
        <v>4</v>
      </c>
      <c r="E7" s="16" t="s">
        <v>5</v>
      </c>
      <c r="F7" s="16" t="s">
        <v>12</v>
      </c>
      <c r="G7" s="16" t="s">
        <v>10</v>
      </c>
      <c r="H7" s="16" t="s">
        <v>40</v>
      </c>
      <c r="I7" s="16" t="s">
        <v>41</v>
      </c>
      <c r="J7" s="16" t="s">
        <v>42</v>
      </c>
    </row>
    <row r="8" spans="1:10" s="2" customFormat="1" ht="50.1" customHeight="1" x14ac:dyDescent="0.25">
      <c r="A8" s="143">
        <v>1</v>
      </c>
      <c r="B8" s="17" t="s">
        <v>0</v>
      </c>
      <c r="C8" s="21" t="s">
        <v>14</v>
      </c>
      <c r="D8" s="18">
        <v>3557</v>
      </c>
      <c r="E8" s="18" t="s">
        <v>13</v>
      </c>
      <c r="F8" s="18" t="s">
        <v>2</v>
      </c>
      <c r="G8" s="18">
        <v>48</v>
      </c>
      <c r="H8" s="19">
        <f>'Preços Unitários'!P18</f>
        <v>3470.5610328866992</v>
      </c>
      <c r="I8" s="24">
        <f>H8*12</f>
        <v>41646.732394640392</v>
      </c>
      <c r="J8" s="24">
        <f>G8*H8</f>
        <v>166586.92957856157</v>
      </c>
    </row>
    <row r="9" spans="1:10" s="2" customFormat="1" ht="50.1" customHeight="1" x14ac:dyDescent="0.25">
      <c r="A9" s="144"/>
      <c r="B9" s="17" t="s">
        <v>18</v>
      </c>
      <c r="C9" s="21" t="s">
        <v>36</v>
      </c>
      <c r="D9" s="18">
        <v>3557</v>
      </c>
      <c r="E9" s="18" t="s">
        <v>13</v>
      </c>
      <c r="F9" s="18" t="s">
        <v>2</v>
      </c>
      <c r="G9" s="18">
        <v>48</v>
      </c>
      <c r="H9" s="22">
        <f>'Preços Unitários'!P25</f>
        <v>5205.841549330049</v>
      </c>
      <c r="I9" s="24">
        <f>H9*12</f>
        <v>62470.098591960588</v>
      </c>
      <c r="J9" s="24">
        <f t="shared" ref="J9:J12" si="0">G9*H9</f>
        <v>249880.39436784235</v>
      </c>
    </row>
    <row r="10" spans="1:10" s="2" customFormat="1" ht="50.1" customHeight="1" x14ac:dyDescent="0.25">
      <c r="A10" s="144"/>
      <c r="B10" s="17" t="s">
        <v>19</v>
      </c>
      <c r="C10" s="21" t="s">
        <v>15</v>
      </c>
      <c r="D10" s="18">
        <v>3557</v>
      </c>
      <c r="E10" s="18" t="s">
        <v>13</v>
      </c>
      <c r="F10" s="18" t="s">
        <v>2</v>
      </c>
      <c r="G10" s="18">
        <v>48</v>
      </c>
      <c r="H10" s="22">
        <f>'Preços Unitários'!P31</f>
        <v>3470.5610328866992</v>
      </c>
      <c r="I10" s="24">
        <f>H10*12</f>
        <v>41646.732394640392</v>
      </c>
      <c r="J10" s="24">
        <f t="shared" si="0"/>
        <v>166586.92957856157</v>
      </c>
    </row>
    <row r="11" spans="1:10" s="2" customFormat="1" ht="50.1" customHeight="1" x14ac:dyDescent="0.25">
      <c r="A11" s="144"/>
      <c r="B11" s="17" t="s">
        <v>20</v>
      </c>
      <c r="C11" s="21" t="s">
        <v>17</v>
      </c>
      <c r="D11" s="18">
        <v>3557</v>
      </c>
      <c r="E11" s="18" t="s">
        <v>13</v>
      </c>
      <c r="F11" s="18" t="s">
        <v>2</v>
      </c>
      <c r="G11" s="18">
        <v>48</v>
      </c>
      <c r="H11" s="22">
        <f>'Preços Unitários'!P37</f>
        <v>3470.5610328866992</v>
      </c>
      <c r="I11" s="24">
        <f>H11*12</f>
        <v>41646.732394640392</v>
      </c>
      <c r="J11" s="24">
        <f t="shared" si="0"/>
        <v>166586.92957856157</v>
      </c>
    </row>
    <row r="12" spans="1:10" s="2" customFormat="1" ht="50.1" customHeight="1" x14ac:dyDescent="0.25">
      <c r="A12" s="145"/>
      <c r="B12" s="17" t="s">
        <v>21</v>
      </c>
      <c r="C12" s="21" t="s">
        <v>16</v>
      </c>
      <c r="D12" s="18">
        <v>3557</v>
      </c>
      <c r="E12" s="18" t="s">
        <v>13</v>
      </c>
      <c r="F12" s="18" t="s">
        <v>2</v>
      </c>
      <c r="G12" s="18">
        <v>48</v>
      </c>
      <c r="H12" s="22">
        <f>'Preços Unitários'!P43</f>
        <v>5205.841549330049</v>
      </c>
      <c r="I12" s="24">
        <f>H12*12</f>
        <v>62470.098591960588</v>
      </c>
      <c r="J12" s="24">
        <f t="shared" si="0"/>
        <v>249880.39436784235</v>
      </c>
    </row>
    <row r="13" spans="1:10" s="2" customFormat="1" ht="5.0999999999999996" customHeight="1" x14ac:dyDescent="0.25">
      <c r="B13" s="8"/>
      <c r="C13" s="8"/>
      <c r="D13" s="8"/>
      <c r="E13" s="8"/>
      <c r="F13" s="8"/>
      <c r="G13" s="8"/>
      <c r="H13" s="9"/>
      <c r="I13" s="9"/>
      <c r="J13" s="10"/>
    </row>
    <row r="14" spans="1:10" ht="50.1" customHeight="1" x14ac:dyDescent="0.25">
      <c r="B14" s="142" t="s">
        <v>93</v>
      </c>
      <c r="C14" s="142"/>
      <c r="D14" s="142"/>
      <c r="E14" s="142"/>
      <c r="F14" s="142"/>
      <c r="G14" s="142"/>
      <c r="H14" s="14">
        <f>SUM(H8:H12)</f>
        <v>20823.366197320196</v>
      </c>
      <c r="I14" s="14">
        <f>SUM(I8:I12)</f>
        <v>249880.39436784235</v>
      </c>
      <c r="J14" s="14">
        <f>ROUNDDOWN((SUM(J8:J12)),2)</f>
        <v>999521.57</v>
      </c>
    </row>
    <row r="15" spans="1:10" ht="5.0999999999999996" customHeight="1" x14ac:dyDescent="0.25">
      <c r="B15" s="4"/>
      <c r="C15" s="5"/>
      <c r="D15" s="6"/>
      <c r="E15" s="6"/>
      <c r="F15" s="6"/>
      <c r="G15" s="6"/>
      <c r="H15" s="5"/>
      <c r="I15" s="5"/>
      <c r="J15" s="3"/>
    </row>
    <row r="16" spans="1:10" ht="50.1" customHeight="1" x14ac:dyDescent="0.25">
      <c r="A16" s="136"/>
      <c r="B16" s="139" t="s">
        <v>48</v>
      </c>
      <c r="C16" s="140"/>
      <c r="D16" s="140"/>
      <c r="E16" s="140"/>
      <c r="F16" s="140"/>
      <c r="G16" s="140"/>
      <c r="H16" s="140"/>
      <c r="I16" s="141"/>
      <c r="J16" s="125">
        <f>J14</f>
        <v>999521.57</v>
      </c>
    </row>
    <row r="17" spans="2:10" ht="5.0999999999999996" customHeight="1" x14ac:dyDescent="0.25"/>
    <row r="18" spans="2:10" ht="39.950000000000003" customHeight="1" x14ac:dyDescent="0.25">
      <c r="I18" s="127" t="s">
        <v>88</v>
      </c>
      <c r="J18" s="137">
        <f>'Detalhamento de BDI'!D31</f>
        <v>0.16937438423645301</v>
      </c>
    </row>
    <row r="19" spans="2:10" s="1" customFormat="1" ht="5.0999999999999996" customHeight="1" x14ac:dyDescent="0.25">
      <c r="B19"/>
      <c r="C19"/>
      <c r="D19"/>
      <c r="E19"/>
      <c r="F19"/>
      <c r="G19"/>
      <c r="H19"/>
      <c r="I19" s="6"/>
      <c r="J19" s="6"/>
    </row>
    <row r="20" spans="2:10" ht="39.950000000000003" customHeight="1" x14ac:dyDescent="0.25">
      <c r="I20" s="127" t="s">
        <v>104</v>
      </c>
      <c r="J20" s="138">
        <f>'Detalhamento de BDI'!D32</f>
        <v>0.16937438423645301</v>
      </c>
    </row>
    <row r="21" spans="2:10" s="1" customFormat="1" x14ac:dyDescent="0.25">
      <c r="B21" s="11"/>
      <c r="D21" s="12"/>
      <c r="E21" s="12"/>
      <c r="F21" s="12"/>
      <c r="G21" s="12"/>
      <c r="J21"/>
    </row>
    <row r="23" spans="2:10" s="1" customFormat="1" x14ac:dyDescent="0.25">
      <c r="B23" s="13"/>
      <c r="D23" s="12"/>
      <c r="E23" s="12"/>
      <c r="F23" s="12"/>
      <c r="G23" s="12"/>
      <c r="J23"/>
    </row>
  </sheetData>
  <mergeCells count="6">
    <mergeCell ref="B16:I16"/>
    <mergeCell ref="B14:G14"/>
    <mergeCell ref="A8:A12"/>
    <mergeCell ref="A1:J1"/>
    <mergeCell ref="A3:J3"/>
    <mergeCell ref="A5:J5"/>
  </mergeCells>
  <pageMargins left="0.39370078740157483" right="0.39370078740157483" top="1.3779527559055118" bottom="1.1811023622047245" header="0.59055118110236227" footer="0.59055118110236227"/>
  <pageSetup paperSize="9" scale="48" orientation="portrait" r:id="rId1"/>
  <headerFooter>
    <oddHeader>&amp;C&amp;G</oddHeader>
    <oddFooter>&amp;C&amp;"Arial,Normal"&amp;9&amp;K002060SUPERINTENDÊNCIA DA RECEITA FEDERAL DO BRASIL DA 7ª REGIÃO FISCAO
DIVISÃO DE PROGRAMAÇÃO E LOGÍSTICA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FBD21-5622-4DE6-806D-3966AD41A7FF}">
  <dimension ref="A1:H44"/>
  <sheetViews>
    <sheetView zoomScale="90" zoomScaleNormal="90" zoomScaleSheetLayoutView="100" workbookViewId="0">
      <selection activeCell="F10" sqref="F10"/>
    </sheetView>
  </sheetViews>
  <sheetFormatPr defaultRowHeight="15" x14ac:dyDescent="0.25"/>
  <cols>
    <col min="1" max="2" width="40.7109375" customWidth="1"/>
    <col min="3" max="4" width="30.7109375" style="99" customWidth="1"/>
    <col min="5" max="5" width="9.140625" style="3"/>
  </cols>
  <sheetData>
    <row r="1" spans="1:8" ht="5.0999999999999996" customHeight="1" x14ac:dyDescent="0.25">
      <c r="A1" s="3"/>
      <c r="B1" s="52"/>
      <c r="C1" s="100"/>
      <c r="D1" s="100"/>
    </row>
    <row r="2" spans="1:8" ht="39.950000000000003" customHeight="1" x14ac:dyDescent="0.25">
      <c r="A2" s="146" t="s">
        <v>85</v>
      </c>
      <c r="B2" s="146"/>
      <c r="C2" s="146"/>
      <c r="D2" s="146"/>
    </row>
    <row r="3" spans="1:8" ht="5.0999999999999996" customHeight="1" x14ac:dyDescent="0.25">
      <c r="A3" s="53"/>
      <c r="B3" s="53"/>
      <c r="C3" s="101"/>
      <c r="D3" s="101"/>
    </row>
    <row r="4" spans="1:8" ht="60" customHeight="1" x14ac:dyDescent="0.25">
      <c r="A4" s="147" t="s">
        <v>90</v>
      </c>
      <c r="B4" s="147"/>
      <c r="C4" s="147"/>
      <c r="D4" s="147"/>
    </row>
    <row r="5" spans="1:8" ht="5.0999999999999996" customHeight="1" x14ac:dyDescent="0.25">
      <c r="A5" s="54"/>
      <c r="B5" s="54"/>
      <c r="C5" s="96"/>
      <c r="D5" s="96"/>
    </row>
    <row r="6" spans="1:8" ht="39.950000000000003" customHeight="1" x14ac:dyDescent="0.25">
      <c r="A6" s="148" t="s">
        <v>91</v>
      </c>
      <c r="B6" s="149"/>
      <c r="C6" s="149"/>
      <c r="D6" s="149"/>
    </row>
    <row r="7" spans="1:8" ht="5.0999999999999996" customHeight="1" x14ac:dyDescent="0.25">
      <c r="A7" s="55"/>
      <c r="B7" s="56"/>
      <c r="C7" s="97"/>
      <c r="D7" s="97"/>
    </row>
    <row r="8" spans="1:8" ht="30" customHeight="1" x14ac:dyDescent="0.25">
      <c r="A8" s="119" t="s">
        <v>49</v>
      </c>
      <c r="B8" s="119" t="s">
        <v>50</v>
      </c>
      <c r="C8" s="120" t="s">
        <v>81</v>
      </c>
      <c r="D8" s="120" t="s">
        <v>80</v>
      </c>
    </row>
    <row r="9" spans="1:8" ht="30" customHeight="1" x14ac:dyDescent="0.25">
      <c r="A9" s="107" t="s">
        <v>52</v>
      </c>
      <c r="B9" s="116" t="s">
        <v>51</v>
      </c>
      <c r="C9" s="110">
        <v>1.4999999999999999E-2</v>
      </c>
      <c r="D9" s="104">
        <f t="shared" ref="D9:D19" si="0">C9</f>
        <v>1.4999999999999999E-2</v>
      </c>
      <c r="G9" s="108"/>
      <c r="H9" s="108"/>
    </row>
    <row r="10" spans="1:8" ht="30" customHeight="1" x14ac:dyDescent="0.25">
      <c r="A10" s="158" t="s">
        <v>83</v>
      </c>
      <c r="B10" s="117" t="s">
        <v>54</v>
      </c>
      <c r="C10" s="112">
        <v>0.05</v>
      </c>
      <c r="D10" s="113">
        <f t="shared" si="0"/>
        <v>0.05</v>
      </c>
    </row>
    <row r="11" spans="1:8" ht="30" customHeight="1" x14ac:dyDescent="0.25">
      <c r="A11" s="158"/>
      <c r="B11" s="117" t="s">
        <v>55</v>
      </c>
      <c r="C11" s="112">
        <v>6.4999999999999997E-3</v>
      </c>
      <c r="D11" s="113">
        <f t="shared" si="0"/>
        <v>6.4999999999999997E-3</v>
      </c>
    </row>
    <row r="12" spans="1:8" ht="30" customHeight="1" x14ac:dyDescent="0.25">
      <c r="A12" s="158"/>
      <c r="B12" s="117" t="s">
        <v>56</v>
      </c>
      <c r="C12" s="112">
        <v>0.03</v>
      </c>
      <c r="D12" s="113">
        <f t="shared" si="0"/>
        <v>0.03</v>
      </c>
    </row>
    <row r="13" spans="1:8" ht="30" customHeight="1" x14ac:dyDescent="0.25">
      <c r="A13" s="158"/>
      <c r="B13" s="116" t="s">
        <v>82</v>
      </c>
      <c r="C13" s="109">
        <f>C10+C11+C12</f>
        <v>8.6499999999999994E-2</v>
      </c>
      <c r="D13" s="104">
        <f t="shared" si="0"/>
        <v>8.6499999999999994E-2</v>
      </c>
    </row>
    <row r="14" spans="1:8" ht="30" customHeight="1" x14ac:dyDescent="0.25">
      <c r="A14" s="159" t="s">
        <v>57</v>
      </c>
      <c r="B14" s="117" t="s">
        <v>58</v>
      </c>
      <c r="C14" s="112">
        <v>3.0000000000000001E-3</v>
      </c>
      <c r="D14" s="113">
        <f t="shared" si="0"/>
        <v>3.0000000000000001E-3</v>
      </c>
    </row>
    <row r="15" spans="1:8" ht="30" customHeight="1" x14ac:dyDescent="0.25">
      <c r="A15" s="159"/>
      <c r="B15" s="117" t="s">
        <v>59</v>
      </c>
      <c r="C15" s="112">
        <v>5.5999999999999999E-3</v>
      </c>
      <c r="D15" s="113">
        <f t="shared" si="0"/>
        <v>5.5999999999999999E-3</v>
      </c>
    </row>
    <row r="16" spans="1:8" ht="30" customHeight="1" x14ac:dyDescent="0.25">
      <c r="A16" s="159"/>
      <c r="B16" s="117" t="s">
        <v>60</v>
      </c>
      <c r="C16" s="112">
        <v>0</v>
      </c>
      <c r="D16" s="113">
        <f t="shared" si="0"/>
        <v>0</v>
      </c>
    </row>
    <row r="17" spans="1:5" ht="30" customHeight="1" x14ac:dyDescent="0.25">
      <c r="A17" s="159"/>
      <c r="B17" s="116" t="s">
        <v>84</v>
      </c>
      <c r="C17" s="109">
        <f>C14+C15+C16</f>
        <v>8.6E-3</v>
      </c>
      <c r="D17" s="104">
        <f t="shared" si="0"/>
        <v>8.6E-3</v>
      </c>
    </row>
    <row r="18" spans="1:5" ht="30" customHeight="1" x14ac:dyDescent="0.25">
      <c r="A18" s="107" t="s">
        <v>62</v>
      </c>
      <c r="B18" s="116" t="s">
        <v>61</v>
      </c>
      <c r="C18" s="110">
        <v>8.5000000000000006E-3</v>
      </c>
      <c r="D18" s="104">
        <f t="shared" si="0"/>
        <v>8.5000000000000006E-3</v>
      </c>
    </row>
    <row r="19" spans="1:5" ht="30" customHeight="1" x14ac:dyDescent="0.25">
      <c r="A19" s="106" t="s">
        <v>64</v>
      </c>
      <c r="B19" s="118" t="s">
        <v>63</v>
      </c>
      <c r="C19" s="110">
        <v>3.5000000000000003E-2</v>
      </c>
      <c r="D19" s="104">
        <f t="shared" si="0"/>
        <v>3.5000000000000003E-2</v>
      </c>
    </row>
    <row r="20" spans="1:5" ht="5.0999999999999996" customHeight="1" x14ac:dyDescent="0.25">
      <c r="A20" s="57"/>
      <c r="B20" s="58"/>
      <c r="C20" s="102"/>
      <c r="D20" s="102"/>
    </row>
    <row r="21" spans="1:5" ht="90" customHeight="1" x14ac:dyDescent="0.25">
      <c r="A21" s="152" t="s">
        <v>65</v>
      </c>
      <c r="B21" s="157" t="s">
        <v>66</v>
      </c>
      <c r="C21" s="157"/>
      <c r="D21" s="157"/>
    </row>
    <row r="22" spans="1:5" s="2" customFormat="1" ht="24.95" customHeight="1" x14ac:dyDescent="0.25">
      <c r="A22" s="152"/>
      <c r="B22" s="151" t="s">
        <v>67</v>
      </c>
      <c r="C22" s="151"/>
      <c r="D22" s="151"/>
      <c r="E22" s="56"/>
    </row>
    <row r="23" spans="1:5" s="2" customFormat="1" ht="24.95" customHeight="1" x14ac:dyDescent="0.25">
      <c r="A23" s="152"/>
      <c r="B23" s="17" t="s">
        <v>51</v>
      </c>
      <c r="C23" s="151" t="s">
        <v>68</v>
      </c>
      <c r="D23" s="151"/>
      <c r="E23" s="56"/>
    </row>
    <row r="24" spans="1:5" s="2" customFormat="1" ht="24.95" customHeight="1" x14ac:dyDescent="0.25">
      <c r="A24" s="152"/>
      <c r="B24" s="17" t="s">
        <v>58</v>
      </c>
      <c r="C24" s="151" t="s">
        <v>69</v>
      </c>
      <c r="D24" s="151"/>
      <c r="E24" s="56"/>
    </row>
    <row r="25" spans="1:5" s="2" customFormat="1" ht="24.95" customHeight="1" x14ac:dyDescent="0.25">
      <c r="A25" s="152"/>
      <c r="B25" s="17" t="s">
        <v>59</v>
      </c>
      <c r="C25" s="151" t="s">
        <v>70</v>
      </c>
      <c r="D25" s="151"/>
      <c r="E25" s="56"/>
    </row>
    <row r="26" spans="1:5" s="2" customFormat="1" ht="24.95" customHeight="1" x14ac:dyDescent="0.25">
      <c r="A26" s="152"/>
      <c r="B26" s="17" t="s">
        <v>60</v>
      </c>
      <c r="C26" s="151" t="s">
        <v>71</v>
      </c>
      <c r="D26" s="151"/>
      <c r="E26" s="56"/>
    </row>
    <row r="27" spans="1:5" s="2" customFormat="1" ht="24.95" customHeight="1" x14ac:dyDescent="0.25">
      <c r="A27" s="152"/>
      <c r="B27" s="17" t="s">
        <v>72</v>
      </c>
      <c r="C27" s="151" t="s">
        <v>73</v>
      </c>
      <c r="D27" s="151"/>
      <c r="E27" s="56"/>
    </row>
    <row r="28" spans="1:5" s="2" customFormat="1" ht="24.95" customHeight="1" x14ac:dyDescent="0.25">
      <c r="A28" s="152"/>
      <c r="B28" s="17" t="s">
        <v>63</v>
      </c>
      <c r="C28" s="151" t="s">
        <v>74</v>
      </c>
      <c r="D28" s="151"/>
      <c r="E28" s="56"/>
    </row>
    <row r="29" spans="1:5" s="2" customFormat="1" ht="24.95" customHeight="1" x14ac:dyDescent="0.25">
      <c r="A29" s="152"/>
      <c r="B29" s="17" t="s">
        <v>53</v>
      </c>
      <c r="C29" s="151" t="s">
        <v>75</v>
      </c>
      <c r="D29" s="151"/>
      <c r="E29" s="56"/>
    </row>
    <row r="30" spans="1:5" ht="5.0999999999999996" customHeight="1" x14ac:dyDescent="0.25">
      <c r="A30" s="59"/>
      <c r="B30" s="60"/>
      <c r="C30" s="103"/>
      <c r="D30" s="103"/>
    </row>
    <row r="31" spans="1:5" ht="39.950000000000003" customHeight="1" x14ac:dyDescent="0.25">
      <c r="A31" s="152" t="s">
        <v>76</v>
      </c>
      <c r="B31" s="153" t="s">
        <v>86</v>
      </c>
      <c r="C31" s="154"/>
      <c r="D31" s="104">
        <f>(((1+D9+D17+D18)*(1+D19))/(1-D13))-1</f>
        <v>0.16937438423645301</v>
      </c>
    </row>
    <row r="32" spans="1:5" ht="39.950000000000003" customHeight="1" x14ac:dyDescent="0.25">
      <c r="A32" s="152"/>
      <c r="B32" s="155" t="s">
        <v>87</v>
      </c>
      <c r="C32" s="156"/>
      <c r="D32" s="111">
        <f>D31</f>
        <v>0.16937438423645301</v>
      </c>
    </row>
    <row r="33" spans="1:4" ht="15" customHeight="1" x14ac:dyDescent="0.25">
      <c r="A33" s="150"/>
      <c r="B33" s="150"/>
      <c r="C33" s="150"/>
      <c r="D33" s="150"/>
    </row>
    <row r="34" spans="1:4" ht="41.25" customHeight="1" x14ac:dyDescent="0.25">
      <c r="A34" s="3"/>
      <c r="B34" s="3"/>
      <c r="C34" s="98"/>
      <c r="D34" s="98"/>
    </row>
    <row r="35" spans="1:4" x14ac:dyDescent="0.25">
      <c r="A35" s="3"/>
      <c r="B35" s="3"/>
      <c r="C35" s="98"/>
      <c r="D35" s="98"/>
    </row>
    <row r="36" spans="1:4" x14ac:dyDescent="0.25">
      <c r="A36" s="3"/>
      <c r="B36" s="3"/>
      <c r="C36" s="98"/>
      <c r="D36" s="98"/>
    </row>
    <row r="37" spans="1:4" x14ac:dyDescent="0.25">
      <c r="A37" s="3"/>
      <c r="B37" s="3"/>
      <c r="C37" s="98"/>
      <c r="D37" s="98"/>
    </row>
    <row r="38" spans="1:4" x14ac:dyDescent="0.25">
      <c r="A38" s="3"/>
      <c r="B38" s="3"/>
      <c r="C38" s="98"/>
      <c r="D38" s="98"/>
    </row>
    <row r="39" spans="1:4" x14ac:dyDescent="0.25">
      <c r="A39" s="3"/>
      <c r="B39" s="3"/>
      <c r="C39" s="98"/>
      <c r="D39" s="98"/>
    </row>
    <row r="40" spans="1:4" x14ac:dyDescent="0.25">
      <c r="A40" s="3"/>
      <c r="B40" s="3"/>
      <c r="C40" s="98"/>
      <c r="D40" s="98"/>
    </row>
    <row r="41" spans="1:4" x14ac:dyDescent="0.25">
      <c r="A41" s="3"/>
      <c r="B41" s="3"/>
      <c r="C41" s="98"/>
      <c r="D41" s="98"/>
    </row>
    <row r="42" spans="1:4" x14ac:dyDescent="0.25">
      <c r="A42" s="3"/>
      <c r="B42" s="3"/>
      <c r="C42" s="98"/>
      <c r="D42" s="98"/>
    </row>
    <row r="43" spans="1:4" x14ac:dyDescent="0.25">
      <c r="A43" s="3"/>
      <c r="B43" s="3"/>
      <c r="C43" s="98"/>
      <c r="D43" s="98"/>
    </row>
    <row r="44" spans="1:4" ht="40.5" customHeight="1" x14ac:dyDescent="0.25"/>
  </sheetData>
  <mergeCells count="19">
    <mergeCell ref="A2:D2"/>
    <mergeCell ref="A4:D4"/>
    <mergeCell ref="A6:D6"/>
    <mergeCell ref="A21:A29"/>
    <mergeCell ref="B21:D21"/>
    <mergeCell ref="B22:D22"/>
    <mergeCell ref="C23:D23"/>
    <mergeCell ref="C24:D24"/>
    <mergeCell ref="C25:D25"/>
    <mergeCell ref="C26:D26"/>
    <mergeCell ref="A10:A13"/>
    <mergeCell ref="A14:A17"/>
    <mergeCell ref="A33:D33"/>
    <mergeCell ref="C27:D27"/>
    <mergeCell ref="C28:D28"/>
    <mergeCell ref="C29:D29"/>
    <mergeCell ref="A31:A32"/>
    <mergeCell ref="B31:C31"/>
    <mergeCell ref="B32:C32"/>
  </mergeCells>
  <printOptions horizontalCentered="1"/>
  <pageMargins left="0.39370078740157483" right="0.39370078740157483" top="1.3779527559055118" bottom="1.1811023622047245" header="0.59055118110236227" footer="0.59055118110236227"/>
  <pageSetup paperSize="9" scale="60" orientation="portrait" r:id="rId1"/>
  <headerFooter>
    <oddHeader>&amp;C&amp;G</oddHeader>
    <oddFooter>&amp;C&amp;"Arial,Normal"&amp;9&amp;K002060SUPERINTENDÊNCIA DA RECEITA FEDERAL DO BRASIL DA 7ª REGIÃO FISCAO
DIVISÃO DE PROGRAMAÇÃO E LOGÍSTICA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0D2EF-32C4-455B-A314-BB046DF9DE09}">
  <sheetPr>
    <pageSetUpPr fitToPage="1"/>
  </sheetPr>
  <dimension ref="A1:P56"/>
  <sheetViews>
    <sheetView showGridLines="0" zoomScale="82" zoomScaleNormal="82" workbookViewId="0">
      <selection activeCell="R11" sqref="R11"/>
    </sheetView>
  </sheetViews>
  <sheetFormatPr defaultRowHeight="15.75" x14ac:dyDescent="0.25"/>
  <cols>
    <col min="1" max="1" width="15.7109375" style="11" customWidth="1"/>
    <col min="2" max="2" width="25.7109375" style="43" customWidth="1"/>
    <col min="3" max="3" width="0.85546875" style="38" customWidth="1"/>
    <col min="4" max="4" width="10.5703125" style="11" customWidth="1"/>
    <col min="5" max="5" width="60.7109375" style="1" customWidth="1"/>
    <col min="6" max="6" width="0.85546875" style="5" customWidth="1"/>
    <col min="7" max="7" width="20.7109375" style="5" customWidth="1"/>
    <col min="8" max="8" width="0.85546875" style="5" customWidth="1"/>
    <col min="9" max="9" width="20.7109375" style="5" customWidth="1"/>
    <col min="10" max="10" width="0.85546875" style="5" customWidth="1"/>
    <col min="11" max="11" width="20.7109375" style="1" customWidth="1"/>
    <col min="12" max="12" width="0.85546875" style="6" customWidth="1"/>
    <col min="13" max="14" width="20.7109375" style="12" customWidth="1"/>
    <col min="15" max="15" width="0.85546875" style="6" customWidth="1"/>
    <col min="16" max="16" width="20.7109375" style="12" customWidth="1"/>
  </cols>
  <sheetData>
    <row r="1" spans="1:16" ht="39.950000000000003" customHeight="1" x14ac:dyDescent="0.25">
      <c r="A1" s="146" t="s">
        <v>37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</row>
    <row r="2" spans="1:16" ht="5.0999999999999996" customHeight="1" x14ac:dyDescent="0.25">
      <c r="A2" s="3"/>
      <c r="B2" s="3"/>
      <c r="C2" s="3"/>
      <c r="D2" s="46"/>
      <c r="E2" s="47"/>
      <c r="F2" s="47"/>
      <c r="G2" s="47"/>
      <c r="H2" s="47"/>
      <c r="I2" s="47"/>
      <c r="J2" s="47"/>
      <c r="K2" s="47"/>
      <c r="L2" s="48"/>
      <c r="M2" s="48"/>
      <c r="N2" s="48"/>
      <c r="O2" s="48"/>
      <c r="P2" s="46"/>
    </row>
    <row r="3" spans="1:16" ht="39.950000000000003" customHeight="1" x14ac:dyDescent="0.25">
      <c r="A3" s="147" t="s">
        <v>90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</row>
    <row r="4" spans="1:16" ht="5.0999999999999996" customHeight="1" x14ac:dyDescent="0.25">
      <c r="A4" s="4"/>
      <c r="B4" s="38"/>
      <c r="D4" s="4"/>
      <c r="E4" s="5"/>
      <c r="K4" s="5"/>
      <c r="M4" s="6"/>
      <c r="N4" s="6"/>
      <c r="P4" s="6"/>
    </row>
    <row r="5" spans="1:16" ht="39.950000000000003" customHeight="1" x14ac:dyDescent="0.25">
      <c r="A5" s="148" t="s">
        <v>89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</row>
    <row r="6" spans="1:16" ht="5.0999999999999996" customHeight="1" x14ac:dyDescent="0.25">
      <c r="A6" s="4"/>
      <c r="B6" s="38"/>
      <c r="D6" s="4"/>
      <c r="E6" s="5"/>
      <c r="K6" s="5"/>
      <c r="M6" s="6"/>
      <c r="N6" s="6"/>
      <c r="P6" s="6"/>
    </row>
    <row r="7" spans="1:16" ht="30" customHeight="1" x14ac:dyDescent="0.25">
      <c r="A7" s="4"/>
      <c r="B7" s="38"/>
      <c r="D7" s="4"/>
      <c r="E7" s="5"/>
      <c r="G7" s="127" t="s">
        <v>88</v>
      </c>
      <c r="H7" s="121"/>
      <c r="I7" s="115">
        <f>'Detalhamento de BDI'!D31</f>
        <v>0.16937438423645301</v>
      </c>
      <c r="J7" s="126"/>
      <c r="P7" s="6"/>
    </row>
    <row r="8" spans="1:16" ht="5.0999999999999996" customHeight="1" x14ac:dyDescent="0.25">
      <c r="A8" s="4"/>
      <c r="B8" s="38"/>
      <c r="D8" s="4"/>
      <c r="E8" s="5"/>
      <c r="G8" s="6"/>
      <c r="H8" s="6"/>
      <c r="I8" s="6"/>
      <c r="J8" s="6"/>
      <c r="P8" s="6"/>
    </row>
    <row r="9" spans="1:16" ht="30" customHeight="1" x14ac:dyDescent="0.25">
      <c r="A9" s="4"/>
      <c r="B9" s="38"/>
      <c r="D9" s="4"/>
      <c r="E9" s="5"/>
      <c r="G9" s="127" t="s">
        <v>103</v>
      </c>
      <c r="H9" s="121"/>
      <c r="I9" s="114">
        <f>'Detalhamento de BDI'!D32</f>
        <v>0.16937438423645301</v>
      </c>
      <c r="J9" s="126"/>
      <c r="P9" s="6"/>
    </row>
    <row r="10" spans="1:16" ht="5.0999999999999996" customHeight="1" x14ac:dyDescent="0.25">
      <c r="A10" s="4"/>
      <c r="B10" s="38"/>
      <c r="D10" s="4"/>
      <c r="E10" s="5"/>
      <c r="K10" s="5"/>
      <c r="M10" s="6"/>
      <c r="N10" s="6"/>
      <c r="P10" s="6"/>
    </row>
    <row r="11" spans="1:16" ht="50.1" customHeight="1" x14ac:dyDescent="0.25">
      <c r="A11" s="160" t="s">
        <v>95</v>
      </c>
      <c r="B11" s="177"/>
      <c r="C11" s="177"/>
      <c r="D11" s="177"/>
      <c r="E11" s="161"/>
      <c r="G11" s="160" t="s">
        <v>94</v>
      </c>
      <c r="H11" s="177"/>
      <c r="I11" s="177"/>
      <c r="J11" s="177"/>
      <c r="K11" s="161"/>
      <c r="M11" s="160" t="s">
        <v>77</v>
      </c>
      <c r="N11" s="161"/>
      <c r="O11" s="130"/>
      <c r="P11" s="131" t="s">
        <v>79</v>
      </c>
    </row>
    <row r="12" spans="1:16" ht="5.0999999999999996" customHeight="1" x14ac:dyDescent="0.25">
      <c r="A12" s="4"/>
      <c r="B12" s="38"/>
      <c r="D12" s="4"/>
      <c r="E12" s="5"/>
      <c r="K12" s="5"/>
      <c r="M12" s="6"/>
      <c r="N12" s="6"/>
      <c r="P12" s="6"/>
    </row>
    <row r="13" spans="1:16" s="7" customFormat="1" ht="60" customHeight="1" x14ac:dyDescent="0.25">
      <c r="A13" s="28" t="s">
        <v>1</v>
      </c>
      <c r="B13" s="29" t="s">
        <v>3</v>
      </c>
      <c r="C13" s="76"/>
      <c r="D13" s="128" t="s">
        <v>9</v>
      </c>
      <c r="E13" s="29" t="s">
        <v>24</v>
      </c>
      <c r="F13" s="76"/>
      <c r="G13" s="51" t="s">
        <v>27</v>
      </c>
      <c r="H13" s="122"/>
      <c r="I13" s="105" t="s">
        <v>26</v>
      </c>
      <c r="J13" s="124"/>
      <c r="K13" s="51" t="s">
        <v>25</v>
      </c>
      <c r="L13" s="129"/>
      <c r="M13" s="170" t="s">
        <v>78</v>
      </c>
      <c r="N13" s="171"/>
      <c r="O13" s="130"/>
      <c r="P13" s="51" t="s">
        <v>40</v>
      </c>
    </row>
    <row r="14" spans="1:16" s="2" customFormat="1" ht="50.1" customHeight="1" x14ac:dyDescent="0.25">
      <c r="A14" s="165">
        <v>1</v>
      </c>
      <c r="B14" s="162" t="s">
        <v>14</v>
      </c>
      <c r="C14" s="80"/>
      <c r="D14" s="17" t="s">
        <v>7</v>
      </c>
      <c r="E14" s="21" t="s">
        <v>11</v>
      </c>
      <c r="F14" s="77"/>
      <c r="G14" s="178">
        <v>2</v>
      </c>
      <c r="H14" s="123"/>
      <c r="I14" s="181">
        <v>48</v>
      </c>
      <c r="J14" s="79"/>
      <c r="K14" s="18" t="s">
        <v>22</v>
      </c>
      <c r="L14" s="67"/>
      <c r="M14" s="168">
        <v>1284.6199999999999</v>
      </c>
      <c r="N14" s="169"/>
      <c r="O14" s="73"/>
      <c r="P14" s="49">
        <f>G14*M14</f>
        <v>2569.2399999999998</v>
      </c>
    </row>
    <row r="15" spans="1:16" s="2" customFormat="1" ht="60" customHeight="1" x14ac:dyDescent="0.25">
      <c r="A15" s="166"/>
      <c r="B15" s="163"/>
      <c r="C15" s="81"/>
      <c r="D15" s="30"/>
      <c r="E15" s="31"/>
      <c r="F15" s="88"/>
      <c r="G15" s="179"/>
      <c r="H15" s="88"/>
      <c r="I15" s="181"/>
      <c r="J15" s="88"/>
      <c r="K15" s="50" t="s">
        <v>25</v>
      </c>
      <c r="L15" s="68"/>
      <c r="M15" s="62" t="s">
        <v>101</v>
      </c>
      <c r="N15" s="62" t="s">
        <v>100</v>
      </c>
      <c r="O15" s="61"/>
      <c r="P15" s="50" t="s">
        <v>40</v>
      </c>
    </row>
    <row r="16" spans="1:16" s="2" customFormat="1" ht="50.1" customHeight="1" x14ac:dyDescent="0.25">
      <c r="A16" s="166"/>
      <c r="B16" s="163"/>
      <c r="C16" s="80"/>
      <c r="D16" s="17" t="s">
        <v>8</v>
      </c>
      <c r="E16" s="21" t="s">
        <v>6</v>
      </c>
      <c r="F16" s="77"/>
      <c r="G16" s="180"/>
      <c r="H16" s="123"/>
      <c r="I16" s="182"/>
      <c r="J16" s="79"/>
      <c r="K16" s="18" t="s">
        <v>23</v>
      </c>
      <c r="L16" s="69"/>
      <c r="M16" s="25">
        <f>0.3*M14</f>
        <v>385.38599999999997</v>
      </c>
      <c r="N16" s="25">
        <f>M16*(1+$I$7)</f>
        <v>450.66051644334965</v>
      </c>
      <c r="O16" s="71"/>
      <c r="P16" s="25">
        <f>G14*N16</f>
        <v>901.3210328866993</v>
      </c>
    </row>
    <row r="17" spans="1:16" s="2" customFormat="1" ht="5.0999999999999996" customHeight="1" x14ac:dyDescent="0.25">
      <c r="A17" s="166"/>
      <c r="B17" s="163"/>
      <c r="C17" s="83"/>
      <c r="D17" s="34"/>
      <c r="E17" s="132"/>
      <c r="F17" s="78"/>
      <c r="G17" s="87"/>
      <c r="H17" s="78"/>
      <c r="I17" s="133"/>
      <c r="J17" s="78"/>
      <c r="K17" s="134"/>
      <c r="L17" s="133"/>
      <c r="M17" s="32"/>
      <c r="N17" s="32"/>
      <c r="O17" s="74"/>
      <c r="P17" s="32"/>
    </row>
    <row r="18" spans="1:16" s="2" customFormat="1" ht="39.950000000000003" customHeight="1" x14ac:dyDescent="0.25">
      <c r="A18" s="167"/>
      <c r="B18" s="164"/>
      <c r="C18" s="81"/>
      <c r="E18" s="64"/>
      <c r="F18" s="70"/>
      <c r="G18" s="64"/>
      <c r="H18" s="70"/>
      <c r="I18" s="70"/>
      <c r="J18" s="70"/>
      <c r="K18" s="64"/>
      <c r="L18" s="70"/>
      <c r="M18" s="174" t="s">
        <v>46</v>
      </c>
      <c r="N18" s="175"/>
      <c r="O18" s="70"/>
      <c r="P18" s="37">
        <f>P14+P16</f>
        <v>3470.5610328866992</v>
      </c>
    </row>
    <row r="19" spans="1:16" s="2" customFormat="1" ht="5.0999999999999996" customHeight="1" x14ac:dyDescent="0.25">
      <c r="A19" s="30"/>
      <c r="B19" s="39"/>
      <c r="C19" s="82"/>
      <c r="D19" s="92"/>
      <c r="E19" s="93"/>
      <c r="F19" s="78"/>
      <c r="G19" s="94"/>
      <c r="H19" s="78"/>
      <c r="I19" s="78"/>
      <c r="J19" s="78"/>
      <c r="K19" s="93"/>
      <c r="L19" s="65"/>
      <c r="M19" s="32"/>
      <c r="N19" s="32"/>
      <c r="O19" s="74"/>
      <c r="P19" s="33"/>
    </row>
    <row r="20" spans="1:16" s="2" customFormat="1" ht="60" customHeight="1" x14ac:dyDescent="0.25">
      <c r="A20" s="165">
        <v>2</v>
      </c>
      <c r="B20" s="162" t="s">
        <v>96</v>
      </c>
      <c r="C20" s="80"/>
      <c r="D20" s="27" t="s">
        <v>9</v>
      </c>
      <c r="E20" s="29" t="s">
        <v>24</v>
      </c>
      <c r="F20" s="76"/>
      <c r="G20" s="50" t="s">
        <v>27</v>
      </c>
      <c r="H20" s="76"/>
      <c r="I20" s="62" t="s">
        <v>26</v>
      </c>
      <c r="J20" s="76"/>
      <c r="K20" s="50" t="s">
        <v>25</v>
      </c>
      <c r="L20" s="61"/>
      <c r="M20" s="172" t="s">
        <v>78</v>
      </c>
      <c r="N20" s="173"/>
      <c r="O20" s="61"/>
      <c r="P20" s="50" t="s">
        <v>40</v>
      </c>
    </row>
    <row r="21" spans="1:16" s="2" customFormat="1" ht="50.1" customHeight="1" x14ac:dyDescent="0.25">
      <c r="A21" s="166"/>
      <c r="B21" s="163"/>
      <c r="C21" s="80"/>
      <c r="D21" s="17" t="s">
        <v>28</v>
      </c>
      <c r="E21" s="21" t="s">
        <v>11</v>
      </c>
      <c r="F21" s="77"/>
      <c r="G21" s="178">
        <v>3</v>
      </c>
      <c r="H21" s="77"/>
      <c r="I21" s="181">
        <v>48</v>
      </c>
      <c r="J21" s="77"/>
      <c r="K21" s="18" t="s">
        <v>22</v>
      </c>
      <c r="L21" s="69"/>
      <c r="M21" s="168">
        <v>1284.6199999999999</v>
      </c>
      <c r="N21" s="169"/>
      <c r="O21" s="71"/>
      <c r="P21" s="49">
        <f>G21*M21</f>
        <v>3853.8599999999997</v>
      </c>
    </row>
    <row r="22" spans="1:16" s="2" customFormat="1" ht="60" customHeight="1" x14ac:dyDescent="0.25">
      <c r="A22" s="166"/>
      <c r="B22" s="163"/>
      <c r="C22" s="81"/>
      <c r="D22" s="30"/>
      <c r="E22" s="31"/>
      <c r="F22" s="79"/>
      <c r="G22" s="179"/>
      <c r="H22" s="79"/>
      <c r="I22" s="181"/>
      <c r="J22" s="79"/>
      <c r="K22" s="50" t="s">
        <v>25</v>
      </c>
      <c r="L22" s="61"/>
      <c r="M22" s="62" t="s">
        <v>101</v>
      </c>
      <c r="N22" s="62" t="s">
        <v>100</v>
      </c>
      <c r="O22" s="61"/>
      <c r="P22" s="50" t="s">
        <v>40</v>
      </c>
    </row>
    <row r="23" spans="1:16" s="2" customFormat="1" ht="50.1" customHeight="1" x14ac:dyDescent="0.25">
      <c r="A23" s="166"/>
      <c r="B23" s="163"/>
      <c r="C23" s="80"/>
      <c r="D23" s="17" t="s">
        <v>29</v>
      </c>
      <c r="E23" s="21" t="s">
        <v>6</v>
      </c>
      <c r="F23" s="77"/>
      <c r="G23" s="180"/>
      <c r="H23" s="77"/>
      <c r="I23" s="182"/>
      <c r="J23" s="77"/>
      <c r="K23" s="18" t="s">
        <v>23</v>
      </c>
      <c r="L23" s="71"/>
      <c r="M23" s="25">
        <f>0.3*M21</f>
        <v>385.38599999999997</v>
      </c>
      <c r="N23" s="25">
        <f>M23*(1+$I$7)</f>
        <v>450.66051644334965</v>
      </c>
      <c r="O23" s="75"/>
      <c r="P23" s="25">
        <f>G21*N23</f>
        <v>1351.9815493300489</v>
      </c>
    </row>
    <row r="24" spans="1:16" s="2" customFormat="1" ht="5.0999999999999996" customHeight="1" x14ac:dyDescent="0.25">
      <c r="A24" s="166"/>
      <c r="B24" s="163"/>
      <c r="C24" s="83"/>
      <c r="D24" s="36"/>
      <c r="E24" s="132"/>
      <c r="F24" s="78"/>
      <c r="G24" s="87"/>
      <c r="H24" s="78"/>
      <c r="I24" s="133"/>
      <c r="J24" s="78"/>
      <c r="K24" s="134"/>
      <c r="L24" s="74"/>
      <c r="M24" s="32"/>
      <c r="N24" s="32"/>
      <c r="O24" s="135"/>
      <c r="P24" s="32"/>
    </row>
    <row r="25" spans="1:16" s="2" customFormat="1" ht="39.950000000000003" customHeight="1" x14ac:dyDescent="0.25">
      <c r="A25" s="166"/>
      <c r="B25" s="164"/>
      <c r="C25" s="81"/>
      <c r="E25" s="64"/>
      <c r="F25" s="64"/>
      <c r="G25" s="64"/>
      <c r="H25" s="64"/>
      <c r="I25" s="64"/>
      <c r="J25" s="64"/>
      <c r="K25" s="64"/>
      <c r="L25" s="91"/>
      <c r="M25" s="174" t="s">
        <v>45</v>
      </c>
      <c r="N25" s="175"/>
      <c r="O25" s="91"/>
      <c r="P25" s="37">
        <f>P21+P23</f>
        <v>5205.841549330049</v>
      </c>
    </row>
    <row r="26" spans="1:16" s="2" customFormat="1" ht="5.0999999999999996" customHeight="1" x14ac:dyDescent="0.25">
      <c r="A26" s="35"/>
      <c r="B26" s="40"/>
      <c r="C26" s="83"/>
      <c r="D26" s="92"/>
      <c r="E26" s="34"/>
      <c r="F26" s="72"/>
      <c r="G26" s="92"/>
      <c r="H26" s="72"/>
      <c r="I26" s="72"/>
      <c r="J26" s="72"/>
      <c r="K26" s="92"/>
      <c r="L26" s="72"/>
      <c r="M26" s="30"/>
      <c r="N26" s="30"/>
      <c r="O26" s="72"/>
      <c r="P26" s="30"/>
    </row>
    <row r="27" spans="1:16" s="2" customFormat="1" ht="60" customHeight="1" x14ac:dyDescent="0.25">
      <c r="A27" s="165">
        <v>3</v>
      </c>
      <c r="B27" s="162" t="s">
        <v>97</v>
      </c>
      <c r="C27" s="80"/>
      <c r="D27" s="27" t="s">
        <v>9</v>
      </c>
      <c r="E27" s="29" t="s">
        <v>24</v>
      </c>
      <c r="F27" s="76"/>
      <c r="G27" s="50" t="s">
        <v>27</v>
      </c>
      <c r="H27" s="76"/>
      <c r="I27" s="62" t="s">
        <v>26</v>
      </c>
      <c r="J27" s="76"/>
      <c r="K27" s="50" t="s">
        <v>25</v>
      </c>
      <c r="L27" s="61"/>
      <c r="M27" s="172" t="s">
        <v>78</v>
      </c>
      <c r="N27" s="173"/>
      <c r="O27" s="61"/>
      <c r="P27" s="50" t="s">
        <v>40</v>
      </c>
    </row>
    <row r="28" spans="1:16" s="2" customFormat="1" ht="50.1" customHeight="1" x14ac:dyDescent="0.25">
      <c r="A28" s="166"/>
      <c r="B28" s="163"/>
      <c r="C28" s="80"/>
      <c r="D28" s="17" t="s">
        <v>30</v>
      </c>
      <c r="E28" s="21" t="s">
        <v>11</v>
      </c>
      <c r="F28" s="77"/>
      <c r="G28" s="178">
        <v>2</v>
      </c>
      <c r="H28" s="77"/>
      <c r="I28" s="181">
        <v>48</v>
      </c>
      <c r="J28" s="77"/>
      <c r="K28" s="18" t="s">
        <v>22</v>
      </c>
      <c r="L28" s="69"/>
      <c r="M28" s="168">
        <v>1284.6199999999999</v>
      </c>
      <c r="N28" s="169"/>
      <c r="O28" s="71"/>
      <c r="P28" s="49">
        <f>G28*M28</f>
        <v>2569.2399999999998</v>
      </c>
    </row>
    <row r="29" spans="1:16" s="2" customFormat="1" ht="60" customHeight="1" x14ac:dyDescent="0.25">
      <c r="A29" s="166"/>
      <c r="B29" s="163"/>
      <c r="C29" s="81"/>
      <c r="D29" s="30"/>
      <c r="E29" s="31"/>
      <c r="F29" s="79"/>
      <c r="G29" s="179"/>
      <c r="H29" s="79"/>
      <c r="I29" s="181"/>
      <c r="J29" s="79"/>
      <c r="K29" s="50" t="s">
        <v>25</v>
      </c>
      <c r="L29" s="61"/>
      <c r="M29" s="62" t="s">
        <v>101</v>
      </c>
      <c r="N29" s="62" t="s">
        <v>100</v>
      </c>
      <c r="O29" s="61"/>
      <c r="P29" s="50" t="s">
        <v>40</v>
      </c>
    </row>
    <row r="30" spans="1:16" s="2" customFormat="1" ht="50.1" customHeight="1" x14ac:dyDescent="0.25">
      <c r="A30" s="166"/>
      <c r="B30" s="163"/>
      <c r="C30" s="80"/>
      <c r="D30" s="17" t="s">
        <v>31</v>
      </c>
      <c r="E30" s="21" t="s">
        <v>6</v>
      </c>
      <c r="F30" s="77"/>
      <c r="G30" s="180"/>
      <c r="H30" s="77"/>
      <c r="I30" s="182"/>
      <c r="J30" s="77"/>
      <c r="K30" s="18" t="s">
        <v>23</v>
      </c>
      <c r="L30" s="71"/>
      <c r="M30" s="25">
        <f>0.3*M28</f>
        <v>385.38599999999997</v>
      </c>
      <c r="N30" s="25">
        <f>M30*(1+$I$7)</f>
        <v>450.66051644334965</v>
      </c>
      <c r="O30" s="75"/>
      <c r="P30" s="25">
        <f>G28*N30</f>
        <v>901.3210328866993</v>
      </c>
    </row>
    <row r="31" spans="1:16" s="2" customFormat="1" ht="50.1" customHeight="1" x14ac:dyDescent="0.25">
      <c r="A31" s="166"/>
      <c r="B31" s="164"/>
      <c r="C31" s="81"/>
      <c r="D31" s="89"/>
      <c r="E31" s="90"/>
      <c r="F31" s="90"/>
      <c r="G31" s="89"/>
      <c r="H31" s="90"/>
      <c r="I31" s="90"/>
      <c r="J31" s="90"/>
      <c r="K31" s="90"/>
      <c r="L31" s="91"/>
      <c r="M31" s="174" t="s">
        <v>44</v>
      </c>
      <c r="N31" s="175"/>
      <c r="O31" s="91"/>
      <c r="P31" s="37">
        <f>P28+P30</f>
        <v>3470.5610328866992</v>
      </c>
    </row>
    <row r="32" spans="1:16" s="2" customFormat="1" ht="5.0999999999999996" customHeight="1" x14ac:dyDescent="0.25">
      <c r="A32" s="30"/>
      <c r="B32" s="41"/>
      <c r="C32" s="84"/>
      <c r="D32" s="92"/>
      <c r="F32" s="56"/>
      <c r="G32" s="94"/>
      <c r="H32" s="56"/>
      <c r="I32" s="56"/>
      <c r="J32" s="56"/>
      <c r="K32" s="93"/>
      <c r="L32" s="65"/>
      <c r="M32" s="32"/>
      <c r="N32" s="32"/>
      <c r="O32" s="74"/>
      <c r="P32" s="33"/>
    </row>
    <row r="33" spans="1:16" s="2" customFormat="1" ht="60" customHeight="1" x14ac:dyDescent="0.25">
      <c r="A33" s="165">
        <v>4</v>
      </c>
      <c r="B33" s="162" t="s">
        <v>98</v>
      </c>
      <c r="C33" s="80"/>
      <c r="D33" s="27" t="s">
        <v>9</v>
      </c>
      <c r="E33" s="29" t="s">
        <v>24</v>
      </c>
      <c r="F33" s="76"/>
      <c r="G33" s="50" t="s">
        <v>27</v>
      </c>
      <c r="H33" s="76"/>
      <c r="I33" s="62" t="s">
        <v>26</v>
      </c>
      <c r="J33" s="76"/>
      <c r="K33" s="50" t="s">
        <v>25</v>
      </c>
      <c r="L33" s="61"/>
      <c r="M33" s="172" t="s">
        <v>78</v>
      </c>
      <c r="N33" s="173"/>
      <c r="O33" s="61"/>
      <c r="P33" s="50" t="s">
        <v>40</v>
      </c>
    </row>
    <row r="34" spans="1:16" s="2" customFormat="1" ht="50.1" customHeight="1" x14ac:dyDescent="0.25">
      <c r="A34" s="166"/>
      <c r="B34" s="163"/>
      <c r="C34" s="80"/>
      <c r="D34" s="17" t="s">
        <v>32</v>
      </c>
      <c r="E34" s="21" t="s">
        <v>11</v>
      </c>
      <c r="F34" s="77"/>
      <c r="G34" s="178">
        <v>2</v>
      </c>
      <c r="H34" s="77"/>
      <c r="I34" s="181">
        <v>48</v>
      </c>
      <c r="J34" s="77"/>
      <c r="K34" s="18" t="s">
        <v>22</v>
      </c>
      <c r="L34" s="69"/>
      <c r="M34" s="168">
        <v>1284.6199999999999</v>
      </c>
      <c r="N34" s="169"/>
      <c r="O34" s="71"/>
      <c r="P34" s="49">
        <f>G34*M34</f>
        <v>2569.2399999999998</v>
      </c>
    </row>
    <row r="35" spans="1:16" s="2" customFormat="1" ht="60" customHeight="1" x14ac:dyDescent="0.25">
      <c r="A35" s="166"/>
      <c r="B35" s="163"/>
      <c r="C35" s="81"/>
      <c r="D35" s="30"/>
      <c r="E35" s="31"/>
      <c r="F35" s="79"/>
      <c r="G35" s="179"/>
      <c r="H35" s="79"/>
      <c r="I35" s="181"/>
      <c r="J35" s="79"/>
      <c r="K35" s="50" t="s">
        <v>25</v>
      </c>
      <c r="L35" s="61"/>
      <c r="M35" s="62" t="s">
        <v>101</v>
      </c>
      <c r="N35" s="62" t="s">
        <v>100</v>
      </c>
      <c r="O35" s="61"/>
      <c r="P35" s="50" t="s">
        <v>40</v>
      </c>
    </row>
    <row r="36" spans="1:16" s="2" customFormat="1" ht="50.1" customHeight="1" x14ac:dyDescent="0.25">
      <c r="A36" s="166"/>
      <c r="B36" s="163"/>
      <c r="C36" s="80"/>
      <c r="D36" s="17" t="s">
        <v>33</v>
      </c>
      <c r="E36" s="21" t="s">
        <v>6</v>
      </c>
      <c r="F36" s="77"/>
      <c r="G36" s="180"/>
      <c r="H36" s="77"/>
      <c r="I36" s="182"/>
      <c r="J36" s="77"/>
      <c r="K36" s="18" t="s">
        <v>23</v>
      </c>
      <c r="L36" s="71"/>
      <c r="M36" s="25">
        <f>0.3*M34</f>
        <v>385.38599999999997</v>
      </c>
      <c r="N36" s="25">
        <f>M36*(1+$I$7)</f>
        <v>450.66051644334965</v>
      </c>
      <c r="O36" s="75"/>
      <c r="P36" s="25">
        <f>G34*N36</f>
        <v>901.3210328866993</v>
      </c>
    </row>
    <row r="37" spans="1:16" s="2" customFormat="1" ht="39.950000000000003" customHeight="1" x14ac:dyDescent="0.25">
      <c r="A37" s="166"/>
      <c r="B37" s="164"/>
      <c r="C37" s="81"/>
      <c r="D37" s="89"/>
      <c r="E37" s="90"/>
      <c r="F37" s="90"/>
      <c r="G37" s="90"/>
      <c r="H37" s="90"/>
      <c r="I37" s="90"/>
      <c r="J37" s="90"/>
      <c r="K37" s="90"/>
      <c r="L37" s="91"/>
      <c r="M37" s="174" t="s">
        <v>43</v>
      </c>
      <c r="N37" s="175"/>
      <c r="O37" s="95"/>
      <c r="P37" s="37">
        <f>P34+P36</f>
        <v>3470.5610328866992</v>
      </c>
    </row>
    <row r="38" spans="1:16" s="2" customFormat="1" ht="5.0999999999999996" customHeight="1" x14ac:dyDescent="0.25">
      <c r="A38" s="26"/>
      <c r="B38" s="41"/>
      <c r="C38" s="84"/>
      <c r="D38" s="92"/>
      <c r="E38" s="92"/>
      <c r="F38" s="72"/>
      <c r="G38" s="34"/>
      <c r="H38" s="72"/>
      <c r="I38" s="72"/>
      <c r="J38" s="72"/>
      <c r="K38" s="34"/>
      <c r="L38" s="72"/>
      <c r="M38" s="36"/>
      <c r="N38" s="36"/>
      <c r="O38" s="72"/>
      <c r="P38" s="36"/>
    </row>
    <row r="39" spans="1:16" s="2" customFormat="1" ht="60" customHeight="1" x14ac:dyDescent="0.25">
      <c r="A39" s="165">
        <v>5</v>
      </c>
      <c r="B39" s="162" t="s">
        <v>99</v>
      </c>
      <c r="C39" s="80"/>
      <c r="D39" s="27" t="s">
        <v>9</v>
      </c>
      <c r="E39" s="29" t="s">
        <v>24</v>
      </c>
      <c r="F39" s="76"/>
      <c r="G39" s="50" t="s">
        <v>27</v>
      </c>
      <c r="H39" s="76"/>
      <c r="I39" s="62" t="s">
        <v>26</v>
      </c>
      <c r="J39" s="76"/>
      <c r="K39" s="50" t="s">
        <v>25</v>
      </c>
      <c r="L39" s="61"/>
      <c r="M39" s="172" t="s">
        <v>78</v>
      </c>
      <c r="N39" s="173"/>
      <c r="O39" s="61"/>
      <c r="P39" s="50" t="s">
        <v>40</v>
      </c>
    </row>
    <row r="40" spans="1:16" s="2" customFormat="1" ht="50.1" customHeight="1" x14ac:dyDescent="0.25">
      <c r="A40" s="166"/>
      <c r="B40" s="163"/>
      <c r="C40" s="80"/>
      <c r="D40" s="17" t="s">
        <v>34</v>
      </c>
      <c r="E40" s="21" t="s">
        <v>11</v>
      </c>
      <c r="F40" s="77"/>
      <c r="G40" s="178">
        <v>3</v>
      </c>
      <c r="H40" s="77"/>
      <c r="I40" s="181">
        <v>48</v>
      </c>
      <c r="J40" s="77"/>
      <c r="K40" s="18" t="s">
        <v>22</v>
      </c>
      <c r="L40" s="69"/>
      <c r="M40" s="168">
        <v>1284.6199999999999</v>
      </c>
      <c r="N40" s="169"/>
      <c r="O40" s="71"/>
      <c r="P40" s="49">
        <f>G40*M40</f>
        <v>3853.8599999999997</v>
      </c>
    </row>
    <row r="41" spans="1:16" s="2" customFormat="1" ht="60" customHeight="1" x14ac:dyDescent="0.25">
      <c r="A41" s="166"/>
      <c r="B41" s="163"/>
      <c r="C41" s="81"/>
      <c r="D41" s="30"/>
      <c r="E41" s="31"/>
      <c r="F41" s="79"/>
      <c r="G41" s="179"/>
      <c r="H41" s="79"/>
      <c r="I41" s="181"/>
      <c r="J41" s="79"/>
      <c r="K41" s="50" t="s">
        <v>25</v>
      </c>
      <c r="L41" s="61"/>
      <c r="M41" s="62" t="s">
        <v>101</v>
      </c>
      <c r="N41" s="62" t="s">
        <v>100</v>
      </c>
      <c r="O41" s="61"/>
      <c r="P41" s="50" t="s">
        <v>40</v>
      </c>
    </row>
    <row r="42" spans="1:16" s="2" customFormat="1" ht="50.1" customHeight="1" x14ac:dyDescent="0.25">
      <c r="A42" s="166"/>
      <c r="B42" s="163"/>
      <c r="C42" s="80"/>
      <c r="D42" s="17" t="s">
        <v>35</v>
      </c>
      <c r="E42" s="21" t="s">
        <v>6</v>
      </c>
      <c r="F42" s="77"/>
      <c r="G42" s="180"/>
      <c r="H42" s="77"/>
      <c r="I42" s="182"/>
      <c r="J42" s="77"/>
      <c r="K42" s="18" t="s">
        <v>23</v>
      </c>
      <c r="L42" s="71"/>
      <c r="M42" s="25">
        <f>0.3*M40</f>
        <v>385.38599999999997</v>
      </c>
      <c r="N42" s="25">
        <f>M42*(1+$I$7)</f>
        <v>450.66051644334965</v>
      </c>
      <c r="O42" s="75"/>
      <c r="P42" s="25">
        <f>G40*N42</f>
        <v>1351.9815493300489</v>
      </c>
    </row>
    <row r="43" spans="1:16" s="2" customFormat="1" ht="39.950000000000003" customHeight="1" x14ac:dyDescent="0.25">
      <c r="A43" s="166"/>
      <c r="B43" s="164"/>
      <c r="C43" s="81"/>
      <c r="D43" s="89"/>
      <c r="E43" s="90"/>
      <c r="F43" s="90"/>
      <c r="G43" s="90"/>
      <c r="H43" s="90"/>
      <c r="I43" s="90"/>
      <c r="J43" s="90"/>
      <c r="K43" s="90"/>
      <c r="L43" s="91"/>
      <c r="M43" s="174" t="s">
        <v>47</v>
      </c>
      <c r="N43" s="175"/>
      <c r="O43" s="95"/>
      <c r="P43" s="37">
        <f>P40+P42</f>
        <v>5205.841549330049</v>
      </c>
    </row>
    <row r="44" spans="1:16" s="2" customFormat="1" ht="5.0999999999999996" customHeight="1" x14ac:dyDescent="0.25">
      <c r="A44" s="8"/>
      <c r="B44" s="42"/>
      <c r="C44" s="38"/>
      <c r="D44" s="66"/>
      <c r="E44" s="66"/>
      <c r="F44" s="66"/>
      <c r="G44" s="66"/>
      <c r="H44" s="66"/>
      <c r="I44" s="66"/>
      <c r="J44" s="66"/>
      <c r="K44" s="66"/>
      <c r="L44" s="66"/>
      <c r="M44" s="8"/>
      <c r="N44" s="8"/>
      <c r="O44" s="66"/>
      <c r="P44" s="8"/>
    </row>
    <row r="45" spans="1:16" ht="39.950000000000003" customHeight="1" x14ac:dyDescent="0.25">
      <c r="A45" s="4"/>
      <c r="B45" s="38"/>
      <c r="D45" s="4"/>
      <c r="E45" s="5"/>
      <c r="K45" s="5"/>
      <c r="M45" s="176" t="s">
        <v>102</v>
      </c>
      <c r="N45" s="175"/>
      <c r="P45" s="14">
        <f>P18+P25+P31+P37+P43</f>
        <v>20823.366197320196</v>
      </c>
    </row>
    <row r="46" spans="1:16" s="3" customFormat="1" ht="5.0999999999999996" customHeight="1" x14ac:dyDescent="0.25">
      <c r="A46" s="4"/>
      <c r="B46" s="38"/>
      <c r="C46" s="38"/>
      <c r="D46" s="4"/>
      <c r="E46" s="5"/>
      <c r="F46" s="5"/>
      <c r="G46" s="5"/>
      <c r="H46" s="5"/>
      <c r="I46" s="5"/>
      <c r="J46" s="5"/>
      <c r="K46" s="5"/>
      <c r="L46" s="6"/>
      <c r="M46" s="6"/>
      <c r="N46" s="6"/>
      <c r="O46" s="6"/>
      <c r="P46" s="6"/>
    </row>
    <row r="48" spans="1:16" x14ac:dyDescent="0.25">
      <c r="A48"/>
      <c r="B48" s="44"/>
      <c r="C48" s="85"/>
      <c r="D48"/>
      <c r="E48"/>
      <c r="F48" s="3"/>
      <c r="G48" s="3"/>
      <c r="H48" s="3"/>
      <c r="I48" s="3"/>
      <c r="J48" s="3"/>
      <c r="K48"/>
      <c r="L48" s="63"/>
      <c r="M48" s="23"/>
      <c r="N48" s="23"/>
      <c r="O48" s="63"/>
    </row>
    <row r="52" spans="1:16" s="1" customFormat="1" x14ac:dyDescent="0.25">
      <c r="A52" s="11"/>
      <c r="B52" s="43"/>
      <c r="C52" s="38"/>
      <c r="D52" s="11"/>
      <c r="F52" s="5"/>
      <c r="G52" s="5"/>
      <c r="H52" s="5"/>
      <c r="I52" s="5"/>
      <c r="J52" s="5"/>
      <c r="L52" s="6"/>
      <c r="M52" s="12"/>
      <c r="N52" s="12"/>
      <c r="O52" s="6"/>
      <c r="P52" s="12"/>
    </row>
    <row r="54" spans="1:16" s="1" customFormat="1" x14ac:dyDescent="0.25">
      <c r="A54" s="11"/>
      <c r="B54" s="43"/>
      <c r="C54" s="38"/>
      <c r="D54" s="11"/>
      <c r="F54" s="5"/>
      <c r="G54" s="5"/>
      <c r="H54" s="5"/>
      <c r="I54" s="5"/>
      <c r="J54" s="5"/>
      <c r="L54" s="6"/>
      <c r="M54" s="12"/>
      <c r="N54" s="12"/>
      <c r="O54" s="6"/>
      <c r="P54" s="12"/>
    </row>
    <row r="56" spans="1:16" s="1" customFormat="1" x14ac:dyDescent="0.25">
      <c r="A56" s="13"/>
      <c r="B56" s="45"/>
      <c r="C56" s="86"/>
      <c r="D56" s="13"/>
      <c r="F56" s="5"/>
      <c r="G56" s="5"/>
      <c r="H56" s="5"/>
      <c r="I56" s="5"/>
      <c r="J56" s="5"/>
      <c r="L56" s="6"/>
      <c r="M56" s="12"/>
      <c r="N56" s="12"/>
      <c r="O56" s="6"/>
      <c r="P56" s="12"/>
    </row>
  </sheetData>
  <mergeCells count="42">
    <mergeCell ref="M45:N45"/>
    <mergeCell ref="G11:K11"/>
    <mergeCell ref="A11:E11"/>
    <mergeCell ref="M43:N43"/>
    <mergeCell ref="A5:P5"/>
    <mergeCell ref="G14:G16"/>
    <mergeCell ref="G21:G23"/>
    <mergeCell ref="G28:G30"/>
    <mergeCell ref="G34:G36"/>
    <mergeCell ref="G40:G42"/>
    <mergeCell ref="I14:I16"/>
    <mergeCell ref="I21:I23"/>
    <mergeCell ref="I28:I30"/>
    <mergeCell ref="I34:I36"/>
    <mergeCell ref="I40:I42"/>
    <mergeCell ref="M39:N39"/>
    <mergeCell ref="M40:N40"/>
    <mergeCell ref="M18:N18"/>
    <mergeCell ref="M25:N25"/>
    <mergeCell ref="M31:N31"/>
    <mergeCell ref="M37:N37"/>
    <mergeCell ref="M21:N21"/>
    <mergeCell ref="M27:N27"/>
    <mergeCell ref="M28:N28"/>
    <mergeCell ref="M33:N33"/>
    <mergeCell ref="M34:N34"/>
    <mergeCell ref="A1:P1"/>
    <mergeCell ref="A3:P3"/>
    <mergeCell ref="M11:N11"/>
    <mergeCell ref="B39:B43"/>
    <mergeCell ref="A39:A43"/>
    <mergeCell ref="B14:B18"/>
    <mergeCell ref="A14:A18"/>
    <mergeCell ref="B20:B25"/>
    <mergeCell ref="A20:A25"/>
    <mergeCell ref="A27:A31"/>
    <mergeCell ref="B27:B31"/>
    <mergeCell ref="B33:B37"/>
    <mergeCell ref="A33:A37"/>
    <mergeCell ref="M14:N14"/>
    <mergeCell ref="M13:N13"/>
    <mergeCell ref="M20:N20"/>
  </mergeCells>
  <pageMargins left="0.39370078740157483" right="0.39370078740157483" top="1.3779527559055118" bottom="1.1811023622047245" header="0.59055118110236227" footer="0.59055118110236227"/>
  <pageSetup paperSize="9" scale="39" orientation="portrait" r:id="rId1"/>
  <headerFooter>
    <oddHeader>&amp;C&amp;G</oddHeader>
    <oddFooter>&amp;C&amp;"Arial,Normal"&amp;9&amp;K002060SUPERINTENDÊNCIA DA RECEITA FEDERAL DO BRASIL DA 7ª REGIÃO FISCAO
DIVISÃO DE PROGRAMAÇÃO E LOGÍSTICA</oddFooter>
  </headerFooter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Preços Totais</vt:lpstr>
      <vt:lpstr>Detalhamento de BDI</vt:lpstr>
      <vt:lpstr>Preços Unitários</vt:lpstr>
      <vt:lpstr>'Detalhamento de BDI'!Area_de_impressao</vt:lpstr>
      <vt:lpstr>'Preços Totais'!Area_de_impressao</vt:lpstr>
      <vt:lpstr>'Preços Unitários'!Area_de_impressao</vt:lpstr>
    </vt:vector>
  </TitlesOfParts>
  <Company>Receita Federal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Goncalves Vasconcelos</dc:creator>
  <cp:lastModifiedBy>Roberta Goncalves Vasconcelos</cp:lastModifiedBy>
  <cp:lastPrinted>2026-05-08T19:23:07Z</cp:lastPrinted>
  <dcterms:created xsi:type="dcterms:W3CDTF">2025-04-11T18:54:24Z</dcterms:created>
  <dcterms:modified xsi:type="dcterms:W3CDTF">2026-05-13T16:02:02Z</dcterms:modified>
</cp:coreProperties>
</file>